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H04\allegati\"/>
    </mc:Choice>
  </mc:AlternateContent>
  <xr:revisionPtr revIDLastSave="0" documentId="13_ncr:1_{EB24F6CA-BD75-4D75-BDE5-C9BCBCC21B44}" xr6:coauthVersionLast="47" xr6:coauthVersionMax="47" xr10:uidLastSave="{00000000-0000-0000-0000-000000000000}"/>
  <bookViews>
    <workbookView xWindow="-120" yWindow="-120" windowWidth="20730" windowHeight="11040" tabRatio="874" activeTab="5" xr2:uid="{C53ED813-7A98-46C5-BD8F-E7AE8F639EA8}"/>
  </bookViews>
  <sheets>
    <sheet name="ISTRUZIONI" sheetId="11" r:id="rId1"/>
    <sheet name="CAPOFILA" sheetId="14" r:id="rId2"/>
    <sheet name="RIPARTIZIONE COSTI FORFETTARI" sheetId="10" r:id="rId3"/>
    <sheet name="RIEPILOGO PER PROGETTO" sheetId="5" r:id="rId4"/>
    <sheet name="QUOTA AMMORTAMENTO" sheetId="9" r:id="rId5"/>
    <sheet name="NOTE" sheetId="12" r:id="rId6"/>
    <sheet name="legenda" sheetId="1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5" l="1"/>
  <c r="C4" i="10"/>
  <c r="B4" i="10"/>
  <c r="C66" i="5" l="1"/>
  <c r="C58" i="5"/>
  <c r="C50" i="5"/>
  <c r="E39" i="14" l="1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10" i="10" l="1"/>
  <c r="B10" i="10"/>
  <c r="C6" i="5"/>
  <c r="D74" i="5"/>
  <c r="D12" i="5" l="1"/>
  <c r="B76" i="5" s="1"/>
  <c r="B77" i="5" s="1"/>
</calcChain>
</file>

<file path=xl/sharedStrings.xml><?xml version="1.0" encoding="utf-8"?>
<sst xmlns="http://schemas.openxmlformats.org/spreadsheetml/2006/main" count="197" uniqueCount="111">
  <si>
    <t xml:space="preserve">ISTRUZIONI </t>
  </si>
  <si>
    <t xml:space="preserve">3. I fogli ' RIEPILOGO PER PROGETTO' e 'RIPARTIZIONE COSTI FORFETTARI' verranno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</si>
  <si>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</si>
  <si>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</si>
  <si>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</si>
  <si>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</si>
  <si>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CAPOFILA</t>
  </si>
  <si>
    <t>RICHIEDENTE:</t>
  </si>
  <si>
    <t>(INSERIRE L'ACRONIMO O IL TITOLO DEL PROGETTO )</t>
  </si>
  <si>
    <t>A.COSTI  DI PERSONALE</t>
  </si>
  <si>
    <t>A1.PERSONALE IN ORGANICO O EQUIVALENTE</t>
  </si>
  <si>
    <t>NOMINATIVO</t>
  </si>
  <si>
    <t>COSTO ORARIO (€/h)</t>
  </si>
  <si>
    <t>PERIODO DI ATTIVITA'</t>
  </si>
  <si>
    <t>N. ORE DEDICATE AL PROGETTO</t>
  </si>
  <si>
    <t xml:space="preserve">COSTO PER PERSONA </t>
  </si>
  <si>
    <t>NOTE</t>
  </si>
  <si>
    <t>TOT PERSONALE in organico</t>
  </si>
  <si>
    <t>A2. PERSONALE NON IN ORGANICO</t>
  </si>
  <si>
    <t>TOT PERSONALE non in organico</t>
  </si>
  <si>
    <t>A3. LIBERO PROFESSIONISTA</t>
  </si>
  <si>
    <t>TOT  libero professionista</t>
  </si>
  <si>
    <t>TOT PERSONALE</t>
  </si>
  <si>
    <t>B.COSTI ALTRE SPESE</t>
  </si>
  <si>
    <t>B1. MISSIONE PERSONALE</t>
  </si>
  <si>
    <t>DESCRIZIONE DETTAGLIATA</t>
  </si>
  <si>
    <t>COSTO TOTALE</t>
  </si>
  <si>
    <t>TOT Costi di Missione</t>
  </si>
  <si>
    <t>B2. MATERIALE D'USO</t>
  </si>
  <si>
    <t>UNITA'</t>
  </si>
  <si>
    <t>COSTO UNITARIO</t>
  </si>
  <si>
    <t>TOT Materiale d'uso</t>
  </si>
  <si>
    <t>B3.STRUMENTI ED ATTREZZATURE: acquisto**/noleggio</t>
  </si>
  <si>
    <t>riportare nella colonna E le cifre calcolate nel foglio 'quota ammortamento'</t>
  </si>
  <si>
    <t>TOT Strumenti ed attrezzature</t>
  </si>
  <si>
    <t>B4. SPESE NOTARILI</t>
  </si>
  <si>
    <t>TOT Spese notarili</t>
  </si>
  <si>
    <t>B5. SPESE PER SERVIZI</t>
  </si>
  <si>
    <t xml:space="preserve">TOT Spese per servizi </t>
  </si>
  <si>
    <t>B6. SPESE DI PROMOZIONE E PUBBLICIZZAZIONE DELL'INIZIATIVA</t>
  </si>
  <si>
    <t>TOT Spese di promozione</t>
  </si>
  <si>
    <t>B7. SPESE PER LA PREVENZIONE E PER LA SICUREZZA DELLE ATTIVITA' DI CAMPO</t>
  </si>
  <si>
    <t>TOT Spese per la prevenzione</t>
  </si>
  <si>
    <t>B8. COSTI INDIRETTI</t>
  </si>
  <si>
    <t>TOT Costi indiretti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</si>
  <si>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</si>
  <si>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</si>
  <si>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</si>
  <si>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SPESA DI PERSONALE SOSTENUTA</t>
  </si>
  <si>
    <t>ALTRE SPESE SOSTENUTE</t>
  </si>
  <si>
    <t>TOT progetto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</si>
  <si>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</si>
  <si>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CATEGORIA DI COSTO</t>
  </si>
  <si>
    <t>A.SPESE TOTALI PER IL PERSONALE</t>
  </si>
  <si>
    <t>COSTO TOT PROGETTO</t>
  </si>
  <si>
    <t>note</t>
  </si>
  <si>
    <t xml:space="preserve">TOT Spese di PERSONALE </t>
  </si>
  <si>
    <t xml:space="preserve">TOT </t>
  </si>
  <si>
    <t>B1.MISSIONI PERSONALE COINVOLTO</t>
  </si>
  <si>
    <t>TOT ALTRE SPESE (compresi i costi di missione)</t>
  </si>
  <si>
    <t>TOTALE RICHIESTO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</si>
  <si>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</si>
  <si>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</si>
  <si>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</si>
  <si>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</si>
  <si>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</si>
  <si>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</si>
  <si>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</si>
  <si>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</si>
  <si>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</si>
  <si>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</si>
  <si>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</si>
  <si>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</si>
  <si>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</si>
  <si>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</si>
  <si>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</si>
  <si>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</si>
  <si>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</si>
  <si>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A2. Personale non in organico</t>
  </si>
  <si>
    <t>PERSONALE SENIOR</t>
  </si>
  <si>
    <t>ASSEGNO DI RICERCA/BORSA DI STUDIO</t>
  </si>
  <si>
    <t>PERSONALE AMMINISTRATIVO</t>
  </si>
  <si>
    <t>CONTRATTI CO.CO.CO.</t>
  </si>
  <si>
    <t>PERSONALE JUNIOR</t>
  </si>
  <si>
    <t>ALTRO</t>
  </si>
  <si>
    <t>PERSONALE TECNICO</t>
  </si>
  <si>
    <t>spese di missione</t>
  </si>
  <si>
    <t>B1. Costo per personale coinvolto</t>
  </si>
  <si>
    <t>ASSEGNO/BORSA DI STUDIO</t>
  </si>
  <si>
    <t>altre spese</t>
  </si>
  <si>
    <t>B2. Materiale d'uso</t>
  </si>
  <si>
    <t>materiale d'ufficio/cartoleria</t>
  </si>
  <si>
    <t>materiale didattico</t>
  </si>
  <si>
    <t>durata</t>
  </si>
  <si>
    <t>B3.Strumenti ed attrezzature: acquisto/noleggio</t>
  </si>
  <si>
    <t>acquisizione di diritti di licenze</t>
  </si>
  <si>
    <t>altro</t>
  </si>
  <si>
    <t>B4. Spese notarili</t>
  </si>
  <si>
    <t>spese notarili per costituzione ATS</t>
  </si>
  <si>
    <t>B5. Spese per servizi</t>
  </si>
  <si>
    <t>consulenze tecniche</t>
  </si>
  <si>
    <t>catering</t>
  </si>
  <si>
    <t>contoterzismo</t>
  </si>
  <si>
    <t>1. Compilare la scheda il foglio "CAPOFILA".</t>
  </si>
  <si>
    <t>2. Inserire le spese effettuate 
Per la compilazione della categoria di spesa "Strumenti ed attrezzature", inserire, per ciascuna voce,  la cifra calcolata nel foglio di calcolo 'quota ammortamento'</t>
  </si>
  <si>
    <t>ALTRE SPESE: RIPARTIZIONE SPESA</t>
  </si>
  <si>
    <t>Costo totale    (€)</t>
  </si>
  <si>
    <t>Costo totale   (€)</t>
  </si>
  <si>
    <t>Costo totale  (€)</t>
  </si>
  <si>
    <t>Costo totale (€)</t>
  </si>
  <si>
    <t>Costo totale(€)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</si>
</sst>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/>
    <xf numFmtId="0" fontId="19" fillId="0" borderId="1" xfId="0" applyFont="1" applyBorder="1" applyAlignment="1">
      <alignment horizontal="right" wrapText="1"/>
    </xf>
    <xf numFmtId="166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left" vertical="center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/>
    </xf>
    <xf numFmtId="0" fontId="16" fillId="0" borderId="0" xfId="0" applyFont="1"/>
    <xf numFmtId="0" fontId="0" fillId="0" borderId="14" xfId="0" applyBorder="1"/>
    <xf numFmtId="0" fontId="0" fillId="0" borderId="1" xfId="0" applyBorder="1" applyAlignment="1">
      <alignment vertical="center"/>
    </xf>
    <xf numFmtId="0" fontId="30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16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 wrapText="1"/>
    </xf>
    <xf numFmtId="0" fontId="30" fillId="0" borderId="1" xfId="0" applyFont="1" applyBorder="1"/>
    <xf numFmtId="0" fontId="27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4" fillId="0" borderId="0" xfId="0" applyFont="1"/>
    <xf numFmtId="0" fontId="16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9" fillId="0" borderId="1" xfId="0" applyFont="1" applyBorder="1"/>
    <xf numFmtId="0" fontId="2" fillId="3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4" fontId="2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44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4" fillId="4" borderId="1" xfId="0" applyFont="1" applyFill="1" applyBorder="1"/>
    <xf numFmtId="164" fontId="18" fillId="4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/>
    <xf numFmtId="0" fontId="4" fillId="4" borderId="15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164" fontId="18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wrapText="1"/>
    </xf>
    <xf numFmtId="164" fontId="19" fillId="5" borderId="1" xfId="0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 wrapText="1"/>
    </xf>
    <xf numFmtId="164" fontId="23" fillId="5" borderId="1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/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/>
    <xf numFmtId="0" fontId="4" fillId="4" borderId="2" xfId="0" applyFont="1" applyFill="1" applyBorder="1" applyAlignment="1">
      <alignment horizontal="center"/>
    </xf>
    <xf numFmtId="164" fontId="16" fillId="4" borderId="2" xfId="0" applyNumberFormat="1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164" fontId="16" fillId="5" borderId="2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0" fontId="2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wrapText="1"/>
    </xf>
    <xf numFmtId="164" fontId="27" fillId="5" borderId="1" xfId="0" applyNumberFormat="1" applyFont="1" applyFill="1" applyBorder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right" wrapText="1"/>
    </xf>
    <xf numFmtId="164" fontId="2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vertical="center" wrapText="1"/>
    </xf>
    <xf numFmtId="164" fontId="23" fillId="6" borderId="1" xfId="0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28" fillId="4" borderId="12" xfId="0" applyFont="1" applyFill="1" applyBorder="1" applyAlignment="1">
      <alignment horizontal="left" vertical="center"/>
    </xf>
    <xf numFmtId="0" fontId="28" fillId="4" borderId="10" xfId="0" applyFont="1" applyFill="1" applyBorder="1" applyAlignment="1">
      <alignment horizontal="left" vertical="center"/>
    </xf>
    <xf numFmtId="0" fontId="28" fillId="4" borderId="13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0" fontId="18" fillId="5" borderId="12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8" fillId="0" borderId="12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topLeftCell="A3" zoomScaleNormal="100" workbookViewId="0">
      <selection activeCell="A8" sqref="A8"/>
    </sheetView>
  </sheetViews>
  <sheetFormatPr defaultRowHeight="15" x14ac:dyDescent="0.25"/>
  <cols>
    <col min="1" max="1" width="81" customWidth="1"/>
  </cols>
  <sheetData>
    <row r="1" spans="1:1" ht="15.75" x14ac:dyDescent="0.25">
      <c r="A1" s="5" t="s">
        <v>0</v>
      </c>
    </row>
    <row r="2" spans="1:1" ht="41.1" customHeight="1" x14ac:dyDescent="0.25">
      <c r="A2" s="53" t="s">
        <v>103</v>
      </c>
    </row>
    <row r="3" spans="1:1" ht="45" x14ac:dyDescent="0.25">
      <c r="A3" s="9" t="s">
        <v>104</v>
      </c>
    </row>
    <row r="4" spans="1:1" ht="40.5" customHeight="1" x14ac:dyDescent="0.25">
      <c r="A4" s="53" t="s">
        <v>1</v>
      </c>
    </row>
    <row r="5" spans="1:1" ht="34.5" customHeight="1" x14ac:dyDescent="0.25">
      <c r="A5" s="9" t="s">
        <v>2</v>
      </c>
    </row>
    <row r="6" spans="1:1" ht="34.5" customHeight="1" x14ac:dyDescent="0.25">
      <c r="A6" s="53" t="s">
        <v>3</v>
      </c>
    </row>
    <row r="7" spans="1:1" ht="31.5" customHeight="1" x14ac:dyDescent="0.25">
      <c r="A7" s="9" t="s">
        <v>4</v>
      </c>
    </row>
    <row r="8" spans="1:1" ht="42.75" customHeight="1" x14ac:dyDescent="0.25">
      <c r="A8" s="53" t="s">
        <v>5</v>
      </c>
    </row>
    <row r="9" spans="1:1" ht="42.7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showWhiteSpace="0" topLeftCell="A71" zoomScale="106" zoomScaleNormal="106" workbookViewId="0">
      <selection activeCell="E49" sqref="E49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70" t="s">
        <v>7</v>
      </c>
      <c r="B1" s="58" t="e">
        <f>#REF!</f>
        <v>#REF!</v>
      </c>
      <c r="C1" s="107" t="s">
        <v>8</v>
      </c>
      <c r="D1" s="108"/>
      <c r="E1" s="108"/>
      <c r="F1" s="108"/>
      <c r="G1" s="108"/>
    </row>
    <row r="2" spans="1:7" ht="25.5" customHeight="1" x14ac:dyDescent="0.35">
      <c r="A2" s="105"/>
      <c r="B2" s="106"/>
      <c r="C2" s="106"/>
      <c r="D2" s="106"/>
      <c r="E2" s="106"/>
      <c r="F2" s="106"/>
      <c r="G2" s="106"/>
    </row>
    <row r="3" spans="1:7" ht="21" x14ac:dyDescent="0.35">
      <c r="A3" s="59" t="s">
        <v>9</v>
      </c>
      <c r="B3" s="116"/>
      <c r="C3" s="116"/>
      <c r="D3" s="116"/>
      <c r="E3" s="116"/>
      <c r="F3" s="116"/>
      <c r="G3" s="116"/>
    </row>
    <row r="4" spans="1:7" ht="56.25" x14ac:dyDescent="0.25">
      <c r="A4" s="68" t="s">
        <v>10</v>
      </c>
      <c r="B4" s="69" t="s">
        <v>11</v>
      </c>
      <c r="C4" s="69" t="s">
        <v>12</v>
      </c>
      <c r="D4" s="69" t="s">
        <v>13</v>
      </c>
      <c r="E4" s="69" t="s">
        <v>14</v>
      </c>
      <c r="F4" s="69" t="s">
        <v>15</v>
      </c>
      <c r="G4" s="69" t="s">
        <v>16</v>
      </c>
    </row>
    <row r="5" spans="1:7" ht="18.75" x14ac:dyDescent="0.3">
      <c r="A5" s="46"/>
      <c r="B5" s="13"/>
      <c r="C5" s="14"/>
      <c r="D5" s="11"/>
      <c r="E5" s="11"/>
      <c r="F5" s="60">
        <f>C5*E5</f>
        <v>0</v>
      </c>
      <c r="G5" s="14"/>
    </row>
    <row r="6" spans="1:7" ht="18.75" x14ac:dyDescent="0.3">
      <c r="A6" s="46"/>
      <c r="B6" s="13"/>
      <c r="C6" s="14"/>
      <c r="D6" s="11"/>
      <c r="E6" s="11"/>
      <c r="F6" s="60">
        <f>C6*E6</f>
        <v>0</v>
      </c>
      <c r="G6" s="14"/>
    </row>
    <row r="7" spans="1:7" ht="18.75" x14ac:dyDescent="0.3">
      <c r="A7" s="46"/>
      <c r="B7" s="13"/>
      <c r="C7" s="14"/>
      <c r="D7" s="11"/>
      <c r="E7" s="11"/>
      <c r="F7" s="60">
        <f>C7*E7</f>
        <v>0</v>
      </c>
      <c r="G7" s="14"/>
    </row>
    <row r="8" spans="1:7" ht="18.75" x14ac:dyDescent="0.3">
      <c r="A8" s="46"/>
      <c r="B8" s="13"/>
      <c r="C8" s="14"/>
      <c r="D8" s="11"/>
      <c r="E8" s="11"/>
      <c r="F8" s="60">
        <f t="shared" ref="F8:F12" si="0">C8*E8</f>
        <v>0</v>
      </c>
      <c r="G8" s="14"/>
    </row>
    <row r="9" spans="1:7" ht="18.75" x14ac:dyDescent="0.3">
      <c r="A9" s="46"/>
      <c r="B9" s="13"/>
      <c r="C9" s="14"/>
      <c r="D9" s="11"/>
      <c r="E9" s="11"/>
      <c r="F9" s="60">
        <f t="shared" si="0"/>
        <v>0</v>
      </c>
      <c r="G9" s="14"/>
    </row>
    <row r="10" spans="1:7" ht="18.75" x14ac:dyDescent="0.3">
      <c r="A10" s="46"/>
      <c r="B10" s="13"/>
      <c r="C10" s="14"/>
      <c r="D10" s="11"/>
      <c r="E10" s="11"/>
      <c r="F10" s="60">
        <f t="shared" si="0"/>
        <v>0</v>
      </c>
      <c r="G10" s="14"/>
    </row>
    <row r="11" spans="1:7" ht="18.75" x14ac:dyDescent="0.3">
      <c r="A11" s="46"/>
      <c r="B11" s="13"/>
      <c r="C11" s="14"/>
      <c r="D11" s="11"/>
      <c r="E11" s="11"/>
      <c r="F11" s="60">
        <f t="shared" si="0"/>
        <v>0</v>
      </c>
      <c r="G11" s="14"/>
    </row>
    <row r="12" spans="1:7" ht="18.75" x14ac:dyDescent="0.3">
      <c r="A12" s="46"/>
      <c r="B12" s="13"/>
      <c r="C12" s="14"/>
      <c r="D12" s="11"/>
      <c r="E12" s="11"/>
      <c r="F12" s="60">
        <f t="shared" si="0"/>
        <v>0</v>
      </c>
      <c r="G12" s="14"/>
    </row>
    <row r="13" spans="1:7" ht="18.75" x14ac:dyDescent="0.3">
      <c r="A13" s="12" t="s">
        <v>17</v>
      </c>
      <c r="B13" s="13"/>
      <c r="C13" s="11"/>
      <c r="D13" s="11"/>
      <c r="E13" s="11"/>
      <c r="F13" s="67">
        <f>SUM(F5:F12)</f>
        <v>0</v>
      </c>
      <c r="G13" s="14"/>
    </row>
    <row r="14" spans="1:7" s="6" customFormat="1" ht="56.25" x14ac:dyDescent="0.25">
      <c r="A14" s="68" t="s">
        <v>18</v>
      </c>
      <c r="B14" s="69" t="s">
        <v>11</v>
      </c>
      <c r="C14" s="69" t="s">
        <v>12</v>
      </c>
      <c r="D14" s="69" t="s">
        <v>13</v>
      </c>
      <c r="E14" s="69" t="s">
        <v>14</v>
      </c>
      <c r="F14" s="69" t="s">
        <v>15</v>
      </c>
      <c r="G14" s="69" t="s">
        <v>16</v>
      </c>
    </row>
    <row r="15" spans="1:7" ht="18.75" x14ac:dyDescent="0.3">
      <c r="A15" s="46"/>
      <c r="B15" s="13"/>
      <c r="C15" s="11"/>
      <c r="D15" s="11"/>
      <c r="E15" s="11"/>
      <c r="F15" s="60">
        <f>C15*E15</f>
        <v>0</v>
      </c>
      <c r="G15" s="14"/>
    </row>
    <row r="16" spans="1:7" ht="18.75" x14ac:dyDescent="0.3">
      <c r="A16" s="46"/>
      <c r="B16" s="13"/>
      <c r="C16" s="11"/>
      <c r="D16" s="11"/>
      <c r="E16" s="11"/>
      <c r="F16" s="60">
        <f>C16*E16</f>
        <v>0</v>
      </c>
      <c r="G16" s="14"/>
    </row>
    <row r="17" spans="1:7" ht="18.75" x14ac:dyDescent="0.3">
      <c r="A17" s="46"/>
      <c r="B17" s="13"/>
      <c r="C17" s="11"/>
      <c r="D17" s="11"/>
      <c r="E17" s="11"/>
      <c r="F17" s="60">
        <f t="shared" ref="F17:F21" si="1">C17*E17</f>
        <v>0</v>
      </c>
      <c r="G17" s="14"/>
    </row>
    <row r="18" spans="1:7" ht="18.75" x14ac:dyDescent="0.3">
      <c r="A18" s="46"/>
      <c r="B18" s="13"/>
      <c r="C18" s="11"/>
      <c r="D18" s="11"/>
      <c r="E18" s="11"/>
      <c r="F18" s="60">
        <f t="shared" si="1"/>
        <v>0</v>
      </c>
      <c r="G18" s="14"/>
    </row>
    <row r="19" spans="1:7" ht="18.75" x14ac:dyDescent="0.3">
      <c r="A19" s="46"/>
      <c r="B19" s="13"/>
      <c r="C19" s="11"/>
      <c r="D19" s="11"/>
      <c r="E19" s="11"/>
      <c r="F19" s="60">
        <f t="shared" si="1"/>
        <v>0</v>
      </c>
      <c r="G19" s="14"/>
    </row>
    <row r="20" spans="1:7" ht="18.75" x14ac:dyDescent="0.3">
      <c r="A20" s="46"/>
      <c r="B20" s="13"/>
      <c r="C20" s="11"/>
      <c r="D20" s="11"/>
      <c r="E20" s="11"/>
      <c r="F20" s="60">
        <f>C20*E20</f>
        <v>0</v>
      </c>
      <c r="G20" s="14"/>
    </row>
    <row r="21" spans="1:7" ht="18.75" x14ac:dyDescent="0.3">
      <c r="A21" s="46"/>
      <c r="B21" s="13"/>
      <c r="C21" s="11"/>
      <c r="D21" s="11"/>
      <c r="E21" s="11"/>
      <c r="F21" s="60">
        <f t="shared" si="1"/>
        <v>0</v>
      </c>
      <c r="G21" s="14"/>
    </row>
    <row r="22" spans="1:7" ht="18.75" x14ac:dyDescent="0.3">
      <c r="A22" s="46"/>
      <c r="B22" s="13"/>
      <c r="C22" s="11"/>
      <c r="D22" s="11"/>
      <c r="E22" s="11"/>
      <c r="F22" s="60">
        <f>C22*E22</f>
        <v>0</v>
      </c>
      <c r="G22" s="14"/>
    </row>
    <row r="23" spans="1:7" ht="37.5" x14ac:dyDescent="0.3">
      <c r="A23" s="12" t="s">
        <v>19</v>
      </c>
      <c r="B23" s="13"/>
      <c r="C23" s="11"/>
      <c r="D23" s="11"/>
      <c r="E23" s="11"/>
      <c r="F23" s="67">
        <f>SUM(F15:F22)</f>
        <v>0</v>
      </c>
      <c r="G23" s="14"/>
    </row>
    <row r="24" spans="1:7" s="6" customFormat="1" ht="56.25" x14ac:dyDescent="0.25">
      <c r="A24" s="68" t="s">
        <v>20</v>
      </c>
      <c r="B24" s="69" t="s">
        <v>11</v>
      </c>
      <c r="C24" s="69" t="s">
        <v>12</v>
      </c>
      <c r="D24" s="69" t="s">
        <v>13</v>
      </c>
      <c r="E24" s="69" t="s">
        <v>14</v>
      </c>
      <c r="F24" s="69" t="s">
        <v>15</v>
      </c>
      <c r="G24" s="69" t="s">
        <v>16</v>
      </c>
    </row>
    <row r="25" spans="1:7" ht="18.75" x14ac:dyDescent="0.3">
      <c r="A25" s="15"/>
      <c r="B25" s="13"/>
      <c r="C25" s="16">
        <v>51</v>
      </c>
      <c r="D25" s="11"/>
      <c r="E25" s="11"/>
      <c r="F25" s="60">
        <f>C25*E25</f>
        <v>0</v>
      </c>
      <c r="G25" s="14"/>
    </row>
    <row r="26" spans="1:7" ht="18.75" x14ac:dyDescent="0.3">
      <c r="A26" s="12" t="s">
        <v>21</v>
      </c>
      <c r="B26" s="13"/>
      <c r="C26" s="16"/>
      <c r="D26" s="11"/>
      <c r="E26" s="11"/>
      <c r="F26" s="60">
        <f>F25</f>
        <v>0</v>
      </c>
      <c r="G26" s="14"/>
    </row>
    <row r="27" spans="1:7" ht="44.25" customHeight="1" x14ac:dyDescent="0.3">
      <c r="A27" s="61" t="s">
        <v>22</v>
      </c>
      <c r="B27" s="62"/>
      <c r="C27" s="63"/>
      <c r="D27" s="63"/>
      <c r="E27" s="63"/>
      <c r="F27" s="72">
        <f>F13+F23+F26</f>
        <v>0</v>
      </c>
      <c r="G27" s="64"/>
    </row>
    <row r="28" spans="1:7" ht="25.5" customHeight="1" x14ac:dyDescent="0.25">
      <c r="A28" s="124"/>
      <c r="B28" s="124"/>
      <c r="C28" s="124"/>
      <c r="D28" s="124"/>
      <c r="E28" s="124"/>
      <c r="F28" s="124"/>
      <c r="G28" s="124"/>
    </row>
    <row r="29" spans="1:7" ht="16.5" customHeight="1" x14ac:dyDescent="0.25">
      <c r="A29" s="65" t="s">
        <v>23</v>
      </c>
      <c r="B29" s="66"/>
      <c r="C29" s="66"/>
      <c r="D29" s="66"/>
      <c r="E29" s="66"/>
      <c r="F29" s="66"/>
      <c r="G29" s="66"/>
    </row>
    <row r="30" spans="1:7" ht="30.75" customHeight="1" x14ac:dyDescent="0.25">
      <c r="A30" s="68" t="s">
        <v>24</v>
      </c>
      <c r="B30" s="69" t="s">
        <v>11</v>
      </c>
      <c r="C30" s="110" t="s">
        <v>25</v>
      </c>
      <c r="D30" s="110"/>
      <c r="E30" s="69" t="s">
        <v>26</v>
      </c>
      <c r="F30" s="110" t="s">
        <v>16</v>
      </c>
      <c r="G30" s="110"/>
    </row>
    <row r="31" spans="1:7" ht="18.75" x14ac:dyDescent="0.3">
      <c r="A31" s="13"/>
      <c r="B31" s="14"/>
      <c r="C31" s="123"/>
      <c r="D31" s="123"/>
      <c r="E31" s="60">
        <v>0</v>
      </c>
      <c r="F31" s="109"/>
      <c r="G31" s="109"/>
    </row>
    <row r="32" spans="1:7" ht="18.75" x14ac:dyDescent="0.3">
      <c r="A32" s="13"/>
      <c r="B32" s="14"/>
      <c r="C32" s="123"/>
      <c r="D32" s="123"/>
      <c r="E32" s="60">
        <v>0</v>
      </c>
      <c r="F32" s="109"/>
      <c r="G32" s="109"/>
    </row>
    <row r="33" spans="1:7" ht="18.75" x14ac:dyDescent="0.3">
      <c r="A33" s="13"/>
      <c r="B33" s="14"/>
      <c r="C33" s="123"/>
      <c r="D33" s="123"/>
      <c r="E33" s="60">
        <v>0</v>
      </c>
      <c r="F33" s="109"/>
      <c r="G33" s="109"/>
    </row>
    <row r="34" spans="1:7" ht="18.75" x14ac:dyDescent="0.3">
      <c r="A34" s="13"/>
      <c r="B34" s="14"/>
      <c r="C34" s="123"/>
      <c r="D34" s="123"/>
      <c r="E34" s="60">
        <v>0</v>
      </c>
      <c r="F34" s="109"/>
      <c r="G34" s="109"/>
    </row>
    <row r="35" spans="1:7" ht="18.75" x14ac:dyDescent="0.3">
      <c r="A35" s="13"/>
      <c r="B35" s="14"/>
      <c r="C35" s="123"/>
      <c r="D35" s="123"/>
      <c r="E35" s="60">
        <v>0</v>
      </c>
      <c r="F35" s="109"/>
      <c r="G35" s="109"/>
    </row>
    <row r="36" spans="1:7" ht="18.75" x14ac:dyDescent="0.3">
      <c r="A36" s="13"/>
      <c r="B36" s="14"/>
      <c r="C36" s="123"/>
      <c r="D36" s="123"/>
      <c r="E36" s="60">
        <v>0</v>
      </c>
      <c r="F36" s="109"/>
      <c r="G36" s="109"/>
    </row>
    <row r="37" spans="1:7" ht="18.75" x14ac:dyDescent="0.3">
      <c r="A37" s="13"/>
      <c r="B37" s="14"/>
      <c r="C37" s="123"/>
      <c r="D37" s="123"/>
      <c r="E37" s="60">
        <v>0</v>
      </c>
      <c r="F37" s="109"/>
      <c r="G37" s="109"/>
    </row>
    <row r="38" spans="1:7" ht="18.75" x14ac:dyDescent="0.3">
      <c r="A38" s="13"/>
      <c r="B38" s="14"/>
      <c r="C38" s="123"/>
      <c r="D38" s="123"/>
      <c r="E38" s="60">
        <v>0</v>
      </c>
      <c r="F38" s="109"/>
      <c r="G38" s="109"/>
    </row>
    <row r="39" spans="1:7" ht="18.75" x14ac:dyDescent="0.3">
      <c r="A39" s="12" t="s">
        <v>27</v>
      </c>
      <c r="B39" s="13"/>
      <c r="C39" s="123"/>
      <c r="D39" s="123"/>
      <c r="E39" s="67">
        <f>SUM(E31:E38)</f>
        <v>0</v>
      </c>
      <c r="F39" s="109"/>
      <c r="G39" s="109"/>
    </row>
    <row r="40" spans="1:7" ht="37.5" x14ac:dyDescent="0.25">
      <c r="A40" s="68" t="s">
        <v>28</v>
      </c>
      <c r="B40" s="69" t="s">
        <v>25</v>
      </c>
      <c r="C40" s="69" t="s">
        <v>29</v>
      </c>
      <c r="D40" s="69" t="s">
        <v>30</v>
      </c>
      <c r="E40" s="69" t="s">
        <v>26</v>
      </c>
      <c r="F40" s="110" t="s">
        <v>16</v>
      </c>
      <c r="G40" s="110"/>
    </row>
    <row r="41" spans="1:7" ht="18.75" x14ac:dyDescent="0.3">
      <c r="A41" s="14"/>
      <c r="B41" s="17"/>
      <c r="C41" s="17"/>
      <c r="D41" s="17"/>
      <c r="E41" s="60">
        <f>C41*D41</f>
        <v>0</v>
      </c>
      <c r="F41" s="109"/>
      <c r="G41" s="109"/>
    </row>
    <row r="42" spans="1:7" ht="18.75" x14ac:dyDescent="0.3">
      <c r="A42" s="14"/>
      <c r="B42" s="17"/>
      <c r="C42" s="17"/>
      <c r="D42" s="17"/>
      <c r="E42" s="60">
        <f t="shared" ref="E42:E47" si="2">C42*D42</f>
        <v>0</v>
      </c>
      <c r="F42" s="109"/>
      <c r="G42" s="109"/>
    </row>
    <row r="43" spans="1:7" ht="18.75" x14ac:dyDescent="0.3">
      <c r="A43" s="14"/>
      <c r="B43" s="17"/>
      <c r="C43" s="17"/>
      <c r="D43" s="17"/>
      <c r="E43" s="60">
        <f t="shared" si="2"/>
        <v>0</v>
      </c>
      <c r="F43" s="109"/>
      <c r="G43" s="109"/>
    </row>
    <row r="44" spans="1:7" ht="18.75" x14ac:dyDescent="0.3">
      <c r="A44" s="14"/>
      <c r="B44" s="17"/>
      <c r="C44" s="17"/>
      <c r="D44" s="17"/>
      <c r="E44" s="60">
        <f>C44*D44</f>
        <v>0</v>
      </c>
      <c r="F44" s="109"/>
      <c r="G44" s="109"/>
    </row>
    <row r="45" spans="1:7" ht="18.75" x14ac:dyDescent="0.3">
      <c r="A45" s="14"/>
      <c r="B45" s="17"/>
      <c r="C45" s="17"/>
      <c r="D45" s="17"/>
      <c r="E45" s="60">
        <f t="shared" si="2"/>
        <v>0</v>
      </c>
      <c r="F45" s="109"/>
      <c r="G45" s="109"/>
    </row>
    <row r="46" spans="1:7" ht="18.75" x14ac:dyDescent="0.3">
      <c r="A46" s="14"/>
      <c r="B46" s="17"/>
      <c r="C46" s="17"/>
      <c r="D46" s="17"/>
      <c r="E46" s="60">
        <f t="shared" si="2"/>
        <v>0</v>
      </c>
      <c r="F46" s="109"/>
      <c r="G46" s="109"/>
    </row>
    <row r="47" spans="1:7" ht="18.75" x14ac:dyDescent="0.3">
      <c r="A47" s="14"/>
      <c r="B47" s="17"/>
      <c r="C47" s="17"/>
      <c r="D47" s="17"/>
      <c r="E47" s="60">
        <f t="shared" si="2"/>
        <v>0</v>
      </c>
      <c r="F47" s="109"/>
      <c r="G47" s="109"/>
    </row>
    <row r="48" spans="1:7" ht="18.75" x14ac:dyDescent="0.3">
      <c r="A48" s="14"/>
      <c r="B48" s="17"/>
      <c r="C48" s="17"/>
      <c r="D48" s="17"/>
      <c r="E48" s="60">
        <f t="shared" ref="E48" si="3">C48*D48</f>
        <v>0</v>
      </c>
      <c r="F48" s="109"/>
      <c r="G48" s="109"/>
    </row>
    <row r="49" spans="1:7" ht="18.75" x14ac:dyDescent="0.3">
      <c r="A49" s="12" t="s">
        <v>31</v>
      </c>
      <c r="B49" s="17"/>
      <c r="C49" s="17"/>
      <c r="D49" s="17"/>
      <c r="E49" s="67">
        <f>SUM(E41:E48)</f>
        <v>0</v>
      </c>
      <c r="F49" s="109"/>
      <c r="G49" s="109"/>
    </row>
    <row r="50" spans="1:7" ht="56.25" x14ac:dyDescent="0.3">
      <c r="A50" s="71" t="s">
        <v>32</v>
      </c>
      <c r="B50" s="69" t="s">
        <v>25</v>
      </c>
      <c r="C50" s="69" t="s">
        <v>29</v>
      </c>
      <c r="D50" s="69" t="s">
        <v>30</v>
      </c>
      <c r="E50" s="69" t="s">
        <v>26</v>
      </c>
      <c r="F50" s="110" t="s">
        <v>16</v>
      </c>
      <c r="G50" s="110"/>
    </row>
    <row r="51" spans="1:7" ht="30.75" customHeight="1" x14ac:dyDescent="0.3">
      <c r="A51" s="14"/>
      <c r="B51" s="17"/>
      <c r="C51" s="17"/>
      <c r="D51" s="17"/>
      <c r="E51" s="60">
        <v>0</v>
      </c>
      <c r="F51" s="117" t="s">
        <v>33</v>
      </c>
      <c r="G51" s="117"/>
    </row>
    <row r="52" spans="1:7" ht="18.75" x14ac:dyDescent="0.3">
      <c r="A52" s="14"/>
      <c r="B52" s="17"/>
      <c r="C52" s="17"/>
      <c r="D52" s="17"/>
      <c r="E52" s="60">
        <v>0</v>
      </c>
      <c r="F52" s="109"/>
      <c r="G52" s="109"/>
    </row>
    <row r="53" spans="1:7" ht="18.75" x14ac:dyDescent="0.3">
      <c r="A53" s="14"/>
      <c r="B53" s="17"/>
      <c r="C53" s="17"/>
      <c r="D53" s="17"/>
      <c r="E53" s="60">
        <v>0</v>
      </c>
      <c r="F53" s="109"/>
      <c r="G53" s="109"/>
    </row>
    <row r="54" spans="1:7" ht="18.75" x14ac:dyDescent="0.3">
      <c r="A54" s="14"/>
      <c r="B54" s="17"/>
      <c r="C54" s="17"/>
      <c r="D54" s="17"/>
      <c r="E54" s="60">
        <v>0</v>
      </c>
      <c r="F54" s="109"/>
      <c r="G54" s="109"/>
    </row>
    <row r="55" spans="1:7" ht="18.75" x14ac:dyDescent="0.3">
      <c r="A55" s="14"/>
      <c r="B55" s="17"/>
      <c r="C55" s="17"/>
      <c r="D55" s="17"/>
      <c r="E55" s="60">
        <v>0</v>
      </c>
      <c r="F55" s="109"/>
      <c r="G55" s="109"/>
    </row>
    <row r="56" spans="1:7" ht="18.75" x14ac:dyDescent="0.3">
      <c r="A56" s="14"/>
      <c r="B56" s="17"/>
      <c r="C56" s="17"/>
      <c r="D56" s="17"/>
      <c r="E56" s="60">
        <v>0</v>
      </c>
      <c r="F56" s="109"/>
      <c r="G56" s="109"/>
    </row>
    <row r="57" spans="1:7" ht="37.5" x14ac:dyDescent="0.3">
      <c r="A57" s="12" t="s">
        <v>34</v>
      </c>
      <c r="B57" s="17"/>
      <c r="C57" s="17"/>
      <c r="D57" s="17"/>
      <c r="E57" s="67">
        <f>SUM(E51:E56)</f>
        <v>0</v>
      </c>
      <c r="F57" s="109"/>
      <c r="G57" s="109"/>
    </row>
    <row r="58" spans="1:7" ht="37.5" customHeight="1" x14ac:dyDescent="0.25">
      <c r="A58" s="68" t="s">
        <v>35</v>
      </c>
      <c r="B58" s="112" t="s">
        <v>25</v>
      </c>
      <c r="C58" s="113"/>
      <c r="D58" s="114"/>
      <c r="E58" s="69" t="s">
        <v>26</v>
      </c>
      <c r="F58" s="110" t="s">
        <v>16</v>
      </c>
      <c r="G58" s="110"/>
    </row>
    <row r="59" spans="1:7" ht="18.75" x14ac:dyDescent="0.3">
      <c r="A59" s="12" t="s">
        <v>36</v>
      </c>
      <c r="B59" s="120"/>
      <c r="C59" s="121"/>
      <c r="D59" s="122"/>
      <c r="E59" s="67">
        <v>0</v>
      </c>
      <c r="F59" s="111"/>
      <c r="G59" s="111"/>
    </row>
    <row r="60" spans="1:7" ht="37.5" x14ac:dyDescent="0.25">
      <c r="A60" s="68" t="s">
        <v>37</v>
      </c>
      <c r="B60" s="69" t="s">
        <v>25</v>
      </c>
      <c r="C60" s="69" t="s">
        <v>29</v>
      </c>
      <c r="D60" s="69" t="s">
        <v>30</v>
      </c>
      <c r="E60" s="69" t="s">
        <v>26</v>
      </c>
      <c r="F60" s="110" t="s">
        <v>16</v>
      </c>
      <c r="G60" s="110"/>
    </row>
    <row r="61" spans="1:7" ht="18.75" x14ac:dyDescent="0.3">
      <c r="A61" s="14"/>
      <c r="B61" s="17"/>
      <c r="C61" s="17"/>
      <c r="D61" s="17"/>
      <c r="E61" s="60">
        <f>C61*D61</f>
        <v>0</v>
      </c>
      <c r="F61" s="109"/>
      <c r="G61" s="109"/>
    </row>
    <row r="62" spans="1:7" ht="18.75" x14ac:dyDescent="0.3">
      <c r="A62" s="14"/>
      <c r="B62" s="17"/>
      <c r="C62" s="17"/>
      <c r="D62" s="17"/>
      <c r="E62" s="60">
        <f>C62*D62</f>
        <v>0</v>
      </c>
      <c r="F62" s="109"/>
      <c r="G62" s="109"/>
    </row>
    <row r="63" spans="1:7" ht="18.75" x14ac:dyDescent="0.3">
      <c r="A63" s="14"/>
      <c r="B63" s="17"/>
      <c r="C63" s="17"/>
      <c r="D63" s="17"/>
      <c r="E63" s="60">
        <f t="shared" ref="E63:E67" si="4">C63*D63</f>
        <v>0</v>
      </c>
      <c r="F63" s="109"/>
      <c r="G63" s="109"/>
    </row>
    <row r="64" spans="1:7" ht="18.75" x14ac:dyDescent="0.3">
      <c r="A64" s="14"/>
      <c r="B64" s="17"/>
      <c r="C64" s="17"/>
      <c r="D64" s="17"/>
      <c r="E64" s="60">
        <f t="shared" si="4"/>
        <v>0</v>
      </c>
      <c r="F64" s="109"/>
      <c r="G64" s="109"/>
    </row>
    <row r="65" spans="1:7" ht="18.75" x14ac:dyDescent="0.3">
      <c r="A65" s="14"/>
      <c r="B65" s="17"/>
      <c r="C65" s="17"/>
      <c r="D65" s="17"/>
      <c r="E65" s="60">
        <f>C65*D65</f>
        <v>0</v>
      </c>
      <c r="F65" s="109"/>
      <c r="G65" s="109"/>
    </row>
    <row r="66" spans="1:7" ht="18.75" x14ac:dyDescent="0.3">
      <c r="A66" s="14"/>
      <c r="B66" s="17"/>
      <c r="C66" s="17"/>
      <c r="D66" s="17"/>
      <c r="E66" s="60">
        <f t="shared" si="4"/>
        <v>0</v>
      </c>
      <c r="F66" s="109"/>
      <c r="G66" s="109"/>
    </row>
    <row r="67" spans="1:7" ht="18.75" x14ac:dyDescent="0.3">
      <c r="A67" s="14"/>
      <c r="B67" s="17"/>
      <c r="C67" s="17"/>
      <c r="D67" s="17"/>
      <c r="E67" s="60">
        <f t="shared" si="4"/>
        <v>0</v>
      </c>
      <c r="F67" s="109"/>
      <c r="G67" s="109"/>
    </row>
    <row r="68" spans="1:7" ht="18.75" x14ac:dyDescent="0.3">
      <c r="A68" s="12" t="s">
        <v>38</v>
      </c>
      <c r="B68" s="17"/>
      <c r="C68" s="17"/>
      <c r="D68" s="17"/>
      <c r="E68" s="67">
        <f>SUM(E61:E67)</f>
        <v>0</v>
      </c>
      <c r="F68" s="109"/>
      <c r="G68" s="109"/>
    </row>
    <row r="69" spans="1:7" ht="56.25" x14ac:dyDescent="0.3">
      <c r="A69" s="71" t="s">
        <v>39</v>
      </c>
      <c r="B69" s="112" t="s">
        <v>25</v>
      </c>
      <c r="C69" s="113"/>
      <c r="D69" s="114"/>
      <c r="E69" s="69" t="s">
        <v>26</v>
      </c>
      <c r="F69" s="110" t="s">
        <v>16</v>
      </c>
      <c r="G69" s="110"/>
    </row>
    <row r="70" spans="1:7" ht="18.75" x14ac:dyDescent="0.3">
      <c r="A70" s="12" t="s">
        <v>40</v>
      </c>
      <c r="B70" s="123"/>
      <c r="C70" s="123"/>
      <c r="D70" s="123"/>
      <c r="E70" s="60">
        <v>0</v>
      </c>
      <c r="F70" s="111"/>
      <c r="G70" s="111"/>
    </row>
    <row r="71" spans="1:7" ht="77.25" customHeight="1" x14ac:dyDescent="0.3">
      <c r="A71" s="71" t="s">
        <v>41</v>
      </c>
      <c r="B71" s="112" t="s">
        <v>25</v>
      </c>
      <c r="C71" s="113"/>
      <c r="D71" s="114"/>
      <c r="E71" s="69" t="s">
        <v>26</v>
      </c>
      <c r="F71" s="110" t="s">
        <v>16</v>
      </c>
      <c r="G71" s="110"/>
    </row>
    <row r="72" spans="1:7" ht="38.25" customHeight="1" x14ac:dyDescent="0.3">
      <c r="A72" s="18" t="s">
        <v>42</v>
      </c>
      <c r="B72" s="123"/>
      <c r="C72" s="123"/>
      <c r="D72" s="123"/>
      <c r="E72" s="60">
        <v>0</v>
      </c>
      <c r="F72" s="111"/>
      <c r="G72" s="111"/>
    </row>
    <row r="73" spans="1:7" ht="18.75" customHeight="1" x14ac:dyDescent="0.3">
      <c r="A73" s="71" t="s">
        <v>43</v>
      </c>
      <c r="B73" s="112" t="s">
        <v>25</v>
      </c>
      <c r="C73" s="113"/>
      <c r="D73" s="114"/>
      <c r="E73" s="69" t="s">
        <v>26</v>
      </c>
      <c r="F73" s="110" t="s">
        <v>16</v>
      </c>
      <c r="G73" s="110"/>
    </row>
    <row r="74" spans="1:7" ht="18.75" x14ac:dyDescent="0.3">
      <c r="A74" s="12" t="s">
        <v>44</v>
      </c>
      <c r="B74" s="109"/>
      <c r="C74" s="109"/>
      <c r="D74" s="109"/>
      <c r="E74" s="60">
        <v>0</v>
      </c>
      <c r="F74" s="111"/>
      <c r="G74" s="111"/>
    </row>
    <row r="75" spans="1:7" ht="84.75" customHeight="1" x14ac:dyDescent="0.45">
      <c r="A75" s="73" t="s">
        <v>45</v>
      </c>
      <c r="B75" s="125"/>
      <c r="C75" s="125"/>
      <c r="D75" s="125"/>
      <c r="E75" s="74">
        <f>E49+E57+E59+E68+E70+E72+E39+E74</f>
        <v>0</v>
      </c>
      <c r="F75" s="118"/>
      <c r="G75" s="119"/>
    </row>
    <row r="76" spans="1:7" ht="27" customHeight="1" x14ac:dyDescent="0.25">
      <c r="A76" t="s">
        <v>46</v>
      </c>
    </row>
    <row r="77" spans="1:7" x14ac:dyDescent="0.25">
      <c r="A77" s="115" t="s">
        <v>47</v>
      </c>
      <c r="B77" s="115"/>
      <c r="C77" s="115"/>
      <c r="D77" s="115"/>
      <c r="E77" s="115"/>
    </row>
    <row r="78" spans="1:7" ht="45.75" customHeight="1" x14ac:dyDescent="0.25">
      <c r="A78" s="115"/>
      <c r="B78" s="115"/>
      <c r="C78" s="115"/>
      <c r="D78" s="115"/>
      <c r="E78" s="115"/>
    </row>
  </sheetData>
  <sheetProtection insertRows="0" autoFilter="0"/>
  <mergeCells count="70">
    <mergeCell ref="A28:G28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  <mergeCell ref="B59:D59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32:G32"/>
    <mergeCell ref="F56:G56"/>
    <mergeCell ref="F69:G69"/>
    <mergeCell ref="F49:G49"/>
    <mergeCell ref="F46:G46"/>
    <mergeCell ref="F47:G47"/>
    <mergeCell ref="F48:G48"/>
    <mergeCell ref="F54:G54"/>
    <mergeCell ref="F55:G55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F75:G75"/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B58:D58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legenda!$A$23:$A$25</xm:f>
          </x14:formula1>
          <xm:sqref>A41:A48</xm:sqref>
        </x14:dataValidation>
        <x14:dataValidation type="list" allowBlank="1" showInputMessage="1" showErrorMessage="1" xr:uid="{3E13B679-F062-40CB-A761-A2FADD5248DB}">
          <x14:formula1>
            <xm:f>legenda!$A$28:$A$32</xm:f>
          </x14:formula1>
          <xm:sqref>A51:A56</xm:sqref>
        </x14:dataValidation>
        <x14:dataValidation type="list" allowBlank="1" showInputMessage="1" showErrorMessage="1" xr:uid="{213DE7DB-036E-4C5C-AD2E-B94C1FDD56EA}">
          <x14:formula1>
            <xm:f>legenda!$A$38:$A$41</xm:f>
          </x14:formula1>
          <xm:sqref>A61:A67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92D050"/>
  </sheetPr>
  <dimension ref="A1:C14"/>
  <sheetViews>
    <sheetView showGridLines="0" zoomScaleNormal="100" workbookViewId="0">
      <selection activeCell="C5" sqref="C5"/>
    </sheetView>
  </sheetViews>
  <sheetFormatPr defaultRowHeight="15" x14ac:dyDescent="0.25"/>
  <cols>
    <col min="1" max="1" width="30.85546875" customWidth="1"/>
    <col min="2" max="2" width="38.5703125" style="2" customWidth="1"/>
    <col min="3" max="3" width="36.140625" customWidth="1"/>
  </cols>
  <sheetData>
    <row r="1" spans="1:3" ht="27" thickBot="1" x14ac:dyDescent="0.45">
      <c r="A1" s="75" t="s">
        <v>105</v>
      </c>
      <c r="B1" s="76"/>
      <c r="C1" s="77"/>
    </row>
    <row r="2" spans="1:3" ht="15.75" thickBot="1" x14ac:dyDescent="0.3"/>
    <row r="3" spans="1:3" ht="42.75" thickBot="1" x14ac:dyDescent="0.4">
      <c r="A3" s="78" t="s">
        <v>6</v>
      </c>
      <c r="B3" s="52" t="s">
        <v>48</v>
      </c>
      <c r="C3" s="24" t="s">
        <v>49</v>
      </c>
    </row>
    <row r="4" spans="1:3" s="26" customFormat="1" ht="21.75" thickBot="1" x14ac:dyDescent="0.4">
      <c r="A4" s="25"/>
      <c r="B4" s="79">
        <f>CAPOFILA!F27</f>
        <v>0</v>
      </c>
      <c r="C4" s="79">
        <f>CAPOFILA!E75</f>
        <v>0</v>
      </c>
    </row>
    <row r="5" spans="1:3" s="26" customFormat="1" ht="21.75" thickBot="1" x14ac:dyDescent="0.4">
      <c r="A5" s="25"/>
      <c r="B5" s="79"/>
      <c r="C5" s="79"/>
    </row>
    <row r="6" spans="1:3" s="26" customFormat="1" ht="21.75" thickBot="1" x14ac:dyDescent="0.4">
      <c r="A6" s="25"/>
      <c r="B6" s="79"/>
      <c r="C6" s="79"/>
    </row>
    <row r="7" spans="1:3" s="26" customFormat="1" ht="21.75" thickBot="1" x14ac:dyDescent="0.4">
      <c r="A7" s="25"/>
      <c r="B7" s="79"/>
      <c r="C7" s="79"/>
    </row>
    <row r="8" spans="1:3" s="26" customFormat="1" ht="21.75" thickBot="1" x14ac:dyDescent="0.4">
      <c r="A8" s="25"/>
      <c r="B8" s="79"/>
      <c r="C8" s="79"/>
    </row>
    <row r="9" spans="1:3" s="26" customFormat="1" ht="21.75" thickBot="1" x14ac:dyDescent="0.4">
      <c r="A9" s="25"/>
      <c r="B9" s="79"/>
      <c r="C9" s="79"/>
    </row>
    <row r="10" spans="1:3" s="26" customFormat="1" ht="27" customHeight="1" thickBot="1" x14ac:dyDescent="0.4">
      <c r="A10" s="80" t="s">
        <v>50</v>
      </c>
      <c r="B10" s="81">
        <f>SUM(B4:B9)</f>
        <v>0</v>
      </c>
      <c r="C10" s="81">
        <f>SUM(C4:C9)</f>
        <v>0</v>
      </c>
    </row>
    <row r="14" spans="1:3" ht="24" x14ac:dyDescent="0.4">
      <c r="A14" s="3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2" name="Intervallo1" securityDescriptor="O:WDG:WDD:(A;;CC;;;S-1-5-21-311958635-1773037021-720635935-75115)"/>
  </protectedRange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92D050"/>
  </sheetPr>
  <dimension ref="A1:E78"/>
  <sheetViews>
    <sheetView showGridLines="0" topLeftCell="A70" zoomScale="85" zoomScaleNormal="85" workbookViewId="0">
      <selection activeCell="C79" sqref="C79"/>
    </sheetView>
  </sheetViews>
  <sheetFormatPr defaultRowHeight="15" x14ac:dyDescent="0.2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 x14ac:dyDescent="0.25">
      <c r="A1" s="100" t="s">
        <v>51</v>
      </c>
      <c r="B1" s="101"/>
      <c r="C1" s="101"/>
      <c r="D1" s="101"/>
      <c r="E1" s="102"/>
    </row>
    <row r="2" spans="1:5" s="6" customFormat="1" x14ac:dyDescent="0.25">
      <c r="A2" s="28"/>
      <c r="B2" s="28"/>
      <c r="C2" s="28"/>
      <c r="D2" s="28"/>
      <c r="E2" s="28"/>
    </row>
    <row r="3" spans="1:5" ht="24" x14ac:dyDescent="0.4">
      <c r="A3" s="82" t="s">
        <v>52</v>
      </c>
      <c r="B3" s="83"/>
      <c r="C3" s="83"/>
      <c r="D3" s="83"/>
      <c r="E3" s="83"/>
    </row>
    <row r="4" spans="1:5" ht="24" x14ac:dyDescent="0.4">
      <c r="A4" s="84" t="s">
        <v>9</v>
      </c>
      <c r="B4" s="85"/>
      <c r="C4" s="85"/>
      <c r="D4" s="85"/>
      <c r="E4" s="85"/>
    </row>
    <row r="5" spans="1:5" ht="42" x14ac:dyDescent="0.35">
      <c r="A5" s="103" t="s">
        <v>53</v>
      </c>
      <c r="B5" s="90"/>
      <c r="C5" s="89" t="s">
        <v>106</v>
      </c>
      <c r="D5" s="89" t="s">
        <v>54</v>
      </c>
      <c r="E5" s="89" t="s">
        <v>55</v>
      </c>
    </row>
    <row r="6" spans="1:5" ht="21" x14ac:dyDescent="0.35">
      <c r="A6" s="103"/>
      <c r="B6" s="29"/>
      <c r="C6" s="30">
        <f>CAPOFILA!F27</f>
        <v>0</v>
      </c>
      <c r="D6" s="104"/>
      <c r="E6" s="21"/>
    </row>
    <row r="7" spans="1:5" ht="21" x14ac:dyDescent="0.35">
      <c r="A7" s="103"/>
      <c r="B7" s="29"/>
      <c r="C7" s="30"/>
      <c r="D7" s="104"/>
      <c r="E7" s="21"/>
    </row>
    <row r="8" spans="1:5" ht="21" x14ac:dyDescent="0.35">
      <c r="A8" s="103"/>
      <c r="B8" s="29"/>
      <c r="C8" s="30"/>
      <c r="D8" s="104"/>
      <c r="E8" s="21"/>
    </row>
    <row r="9" spans="1:5" ht="21" x14ac:dyDescent="0.35">
      <c r="A9" s="103"/>
      <c r="B9" s="29"/>
      <c r="C9" s="30"/>
      <c r="D9" s="104"/>
      <c r="E9" s="21"/>
    </row>
    <row r="10" spans="1:5" ht="21" x14ac:dyDescent="0.35">
      <c r="A10" s="103"/>
      <c r="B10" s="29"/>
      <c r="C10" s="30"/>
      <c r="D10" s="104"/>
      <c r="E10" s="21"/>
    </row>
    <row r="11" spans="1:5" ht="21" x14ac:dyDescent="0.35">
      <c r="A11" s="103"/>
      <c r="B11" s="29"/>
      <c r="C11" s="30"/>
      <c r="D11" s="104"/>
      <c r="E11" s="21"/>
    </row>
    <row r="12" spans="1:5" ht="38.25" customHeight="1" x14ac:dyDescent="0.25">
      <c r="A12" s="36" t="s">
        <v>56</v>
      </c>
      <c r="B12" s="31"/>
      <c r="C12" s="86" t="s">
        <v>57</v>
      </c>
      <c r="D12" s="91">
        <f>SUM(C6:C11)</f>
        <v>0</v>
      </c>
      <c r="E12" s="21"/>
    </row>
    <row r="13" spans="1:5" ht="21" x14ac:dyDescent="0.35">
      <c r="A13" s="32"/>
      <c r="B13" s="20"/>
      <c r="C13" s="20"/>
      <c r="D13" s="20"/>
      <c r="E13" s="20"/>
    </row>
    <row r="14" spans="1:5" ht="38.25" customHeight="1" x14ac:dyDescent="0.35">
      <c r="A14" s="87" t="s">
        <v>23</v>
      </c>
      <c r="B14" s="59"/>
      <c r="C14" s="59"/>
      <c r="D14" s="88"/>
      <c r="E14" s="88"/>
    </row>
    <row r="15" spans="1:5" ht="42" x14ac:dyDescent="0.35">
      <c r="A15" s="103" t="s">
        <v>58</v>
      </c>
      <c r="B15" s="90"/>
      <c r="C15" s="89" t="s">
        <v>107</v>
      </c>
      <c r="D15" s="89" t="s">
        <v>54</v>
      </c>
      <c r="E15" s="89" t="s">
        <v>55</v>
      </c>
    </row>
    <row r="16" spans="1:5" ht="21" x14ac:dyDescent="0.35">
      <c r="A16" s="103"/>
      <c r="B16" s="29"/>
      <c r="C16" s="30">
        <f>CAPOFILA!E39</f>
        <v>0</v>
      </c>
      <c r="D16" s="104"/>
      <c r="E16" s="21"/>
    </row>
    <row r="17" spans="1:5" ht="21" x14ac:dyDescent="0.35">
      <c r="A17" s="103"/>
      <c r="B17" s="29"/>
      <c r="C17" s="30"/>
      <c r="D17" s="104"/>
      <c r="E17" s="21"/>
    </row>
    <row r="18" spans="1:5" ht="21" x14ac:dyDescent="0.35">
      <c r="A18" s="103"/>
      <c r="B18" s="29"/>
      <c r="C18" s="30"/>
      <c r="D18" s="104"/>
      <c r="E18" s="21"/>
    </row>
    <row r="19" spans="1:5" ht="21" x14ac:dyDescent="0.35">
      <c r="A19" s="103"/>
      <c r="B19" s="29"/>
      <c r="C19" s="30"/>
      <c r="D19" s="104"/>
      <c r="E19" s="21"/>
    </row>
    <row r="20" spans="1:5" ht="21" x14ac:dyDescent="0.35">
      <c r="A20" s="103"/>
      <c r="B20" s="29"/>
      <c r="C20" s="30"/>
      <c r="D20" s="104"/>
      <c r="E20" s="21"/>
    </row>
    <row r="21" spans="1:5" ht="21" x14ac:dyDescent="0.35">
      <c r="A21" s="103"/>
      <c r="B21" s="29"/>
      <c r="C21" s="30"/>
      <c r="D21" s="104"/>
      <c r="E21" s="21"/>
    </row>
    <row r="22" spans="1:5" ht="21" x14ac:dyDescent="0.35">
      <c r="A22" s="103"/>
      <c r="B22" s="29"/>
      <c r="C22" s="93" t="s">
        <v>57</v>
      </c>
      <c r="D22" s="94">
        <f>SUM(C16:C21)</f>
        <v>0</v>
      </c>
      <c r="E22" s="21"/>
    </row>
    <row r="23" spans="1:5" ht="21" x14ac:dyDescent="0.35">
      <c r="A23" s="103" t="s">
        <v>28</v>
      </c>
      <c r="B23" s="29"/>
      <c r="C23" s="33">
        <f>CAPOFILA!E49</f>
        <v>0</v>
      </c>
      <c r="D23" s="104"/>
      <c r="E23" s="21"/>
    </row>
    <row r="24" spans="1:5" ht="21" x14ac:dyDescent="0.35">
      <c r="A24" s="103"/>
      <c r="B24" s="29"/>
      <c r="C24" s="33"/>
      <c r="D24" s="104"/>
      <c r="E24" s="21"/>
    </row>
    <row r="25" spans="1:5" ht="21" x14ac:dyDescent="0.35">
      <c r="A25" s="103"/>
      <c r="B25" s="29"/>
      <c r="C25" s="33"/>
      <c r="D25" s="104"/>
      <c r="E25" s="21"/>
    </row>
    <row r="26" spans="1:5" ht="21" x14ac:dyDescent="0.35">
      <c r="A26" s="103"/>
      <c r="B26" s="29"/>
      <c r="C26" s="33"/>
      <c r="D26" s="104"/>
      <c r="E26" s="21"/>
    </row>
    <row r="27" spans="1:5" ht="21" x14ac:dyDescent="0.35">
      <c r="A27" s="103"/>
      <c r="B27" s="29"/>
      <c r="C27" s="33"/>
      <c r="D27" s="104"/>
      <c r="E27" s="21"/>
    </row>
    <row r="28" spans="1:5" ht="21" x14ac:dyDescent="0.35">
      <c r="A28" s="103"/>
      <c r="B28" s="29"/>
      <c r="C28" s="33"/>
      <c r="D28" s="104"/>
      <c r="E28" s="21"/>
    </row>
    <row r="29" spans="1:5" ht="21" x14ac:dyDescent="0.35">
      <c r="A29" s="103"/>
      <c r="B29" s="34"/>
      <c r="C29" s="93" t="s">
        <v>57</v>
      </c>
      <c r="D29" s="94">
        <f>SUM(C23:C28)</f>
        <v>0</v>
      </c>
      <c r="E29" s="21"/>
    </row>
    <row r="30" spans="1:5" ht="42" x14ac:dyDescent="0.35">
      <c r="A30" s="103" t="s">
        <v>32</v>
      </c>
      <c r="B30" s="90"/>
      <c r="C30" s="89" t="s">
        <v>108</v>
      </c>
      <c r="D30" s="89" t="s">
        <v>54</v>
      </c>
      <c r="E30" s="89" t="s">
        <v>55</v>
      </c>
    </row>
    <row r="31" spans="1:5" ht="21" x14ac:dyDescent="0.35">
      <c r="A31" s="103"/>
      <c r="B31" s="29"/>
      <c r="C31" s="33">
        <f>CAPOFILA!E57</f>
        <v>0</v>
      </c>
      <c r="D31" s="104"/>
      <c r="E31" s="21"/>
    </row>
    <row r="32" spans="1:5" ht="21" x14ac:dyDescent="0.35">
      <c r="A32" s="103"/>
      <c r="B32" s="29"/>
      <c r="C32" s="33"/>
      <c r="D32" s="104"/>
      <c r="E32" s="21"/>
    </row>
    <row r="33" spans="1:5" ht="21" x14ac:dyDescent="0.35">
      <c r="A33" s="103"/>
      <c r="B33" s="29"/>
      <c r="C33" s="33"/>
      <c r="D33" s="104"/>
      <c r="E33" s="21"/>
    </row>
    <row r="34" spans="1:5" ht="21" x14ac:dyDescent="0.35">
      <c r="A34" s="103"/>
      <c r="B34" s="29"/>
      <c r="C34" s="33"/>
      <c r="D34" s="104"/>
      <c r="E34" s="21"/>
    </row>
    <row r="35" spans="1:5" ht="21" x14ac:dyDescent="0.35">
      <c r="A35" s="103"/>
      <c r="B35" s="29"/>
      <c r="C35" s="33"/>
      <c r="D35" s="104"/>
      <c r="E35" s="21"/>
    </row>
    <row r="36" spans="1:5" ht="21" x14ac:dyDescent="0.35">
      <c r="A36" s="103"/>
      <c r="B36" s="29"/>
      <c r="C36" s="33"/>
      <c r="D36" s="104"/>
      <c r="E36" s="21"/>
    </row>
    <row r="37" spans="1:5" ht="21" x14ac:dyDescent="0.35">
      <c r="A37" s="103"/>
      <c r="B37" s="29"/>
      <c r="C37" s="93" t="s">
        <v>57</v>
      </c>
      <c r="D37" s="94">
        <f>SUM(C31:C36)</f>
        <v>0</v>
      </c>
      <c r="E37" s="21"/>
    </row>
    <row r="38" spans="1:5" ht="42" x14ac:dyDescent="0.35">
      <c r="A38" s="103" t="s">
        <v>35</v>
      </c>
      <c r="B38" s="90"/>
      <c r="C38" s="89" t="s">
        <v>108</v>
      </c>
      <c r="D38" s="89" t="s">
        <v>54</v>
      </c>
      <c r="E38" s="89" t="s">
        <v>55</v>
      </c>
    </row>
    <row r="39" spans="1:5" ht="21" x14ac:dyDescent="0.35">
      <c r="A39" s="103"/>
      <c r="B39" s="29"/>
      <c r="C39" s="33">
        <f>CAPOFILA!E59</f>
        <v>0</v>
      </c>
      <c r="D39" s="21"/>
      <c r="E39" s="21"/>
    </row>
    <row r="40" spans="1:5" ht="21" x14ac:dyDescent="0.35">
      <c r="A40" s="103"/>
      <c r="B40" s="34"/>
      <c r="C40" s="93" t="s">
        <v>57</v>
      </c>
      <c r="D40" s="94">
        <f>C39</f>
        <v>0</v>
      </c>
      <c r="E40" s="21"/>
    </row>
    <row r="41" spans="1:5" ht="42" x14ac:dyDescent="0.35">
      <c r="A41" s="103" t="s">
        <v>37</v>
      </c>
      <c r="B41" s="90"/>
      <c r="C41" s="89" t="s">
        <v>109</v>
      </c>
      <c r="D41" s="89" t="s">
        <v>54</v>
      </c>
      <c r="E41" s="89" t="s">
        <v>55</v>
      </c>
    </row>
    <row r="42" spans="1:5" ht="21" x14ac:dyDescent="0.35">
      <c r="A42" s="103"/>
      <c r="B42" s="29"/>
      <c r="C42" s="33">
        <f>CAPOFILA!E68</f>
        <v>0</v>
      </c>
      <c r="D42" s="104"/>
      <c r="E42" s="21"/>
    </row>
    <row r="43" spans="1:5" ht="21" x14ac:dyDescent="0.35">
      <c r="A43" s="103"/>
      <c r="B43" s="29"/>
      <c r="C43" s="33"/>
      <c r="D43" s="104"/>
      <c r="E43" s="21"/>
    </row>
    <row r="44" spans="1:5" ht="21" x14ac:dyDescent="0.35">
      <c r="A44" s="103"/>
      <c r="B44" s="29"/>
      <c r="C44" s="33"/>
      <c r="D44" s="104"/>
      <c r="E44" s="21"/>
    </row>
    <row r="45" spans="1:5" ht="21" x14ac:dyDescent="0.35">
      <c r="A45" s="103"/>
      <c r="B45" s="29"/>
      <c r="C45" s="33"/>
      <c r="D45" s="104"/>
      <c r="E45" s="21"/>
    </row>
    <row r="46" spans="1:5" ht="21" x14ac:dyDescent="0.35">
      <c r="A46" s="103"/>
      <c r="B46" s="29"/>
      <c r="C46" s="33"/>
      <c r="D46" s="104"/>
      <c r="E46" s="21"/>
    </row>
    <row r="47" spans="1:5" ht="21" x14ac:dyDescent="0.35">
      <c r="A47" s="103"/>
      <c r="B47" s="29"/>
      <c r="C47" s="33"/>
      <c r="D47" s="104"/>
      <c r="E47" s="21"/>
    </row>
    <row r="48" spans="1:5" ht="21" x14ac:dyDescent="0.35">
      <c r="A48" s="103"/>
      <c r="B48" s="35"/>
      <c r="C48" s="93" t="s">
        <v>57</v>
      </c>
      <c r="D48" s="94">
        <f>SUM(C42:C47)</f>
        <v>0</v>
      </c>
      <c r="E48" s="21"/>
    </row>
    <row r="49" spans="1:5" ht="42" x14ac:dyDescent="0.35">
      <c r="A49" s="103" t="s">
        <v>39</v>
      </c>
      <c r="B49" s="90"/>
      <c r="C49" s="89" t="s">
        <v>109</v>
      </c>
      <c r="D49" s="89" t="s">
        <v>54</v>
      </c>
      <c r="E49" s="89" t="s">
        <v>55</v>
      </c>
    </row>
    <row r="50" spans="1:5" ht="21" x14ac:dyDescent="0.35">
      <c r="A50" s="103"/>
      <c r="B50" s="29"/>
      <c r="C50" s="33">
        <f>CAPOFILA!E70</f>
        <v>0</v>
      </c>
      <c r="D50" s="104"/>
      <c r="E50" s="21"/>
    </row>
    <row r="51" spans="1:5" ht="21" x14ac:dyDescent="0.35">
      <c r="A51" s="103"/>
      <c r="B51" s="29"/>
      <c r="C51" s="33"/>
      <c r="D51" s="104"/>
      <c r="E51" s="21"/>
    </row>
    <row r="52" spans="1:5" ht="21" x14ac:dyDescent="0.35">
      <c r="A52" s="103"/>
      <c r="B52" s="29"/>
      <c r="C52" s="33"/>
      <c r="D52" s="104"/>
      <c r="E52" s="21"/>
    </row>
    <row r="53" spans="1:5" ht="21" x14ac:dyDescent="0.35">
      <c r="A53" s="103"/>
      <c r="B53" s="29"/>
      <c r="C53" s="33"/>
      <c r="D53" s="104"/>
      <c r="E53" s="21"/>
    </row>
    <row r="54" spans="1:5" ht="21" x14ac:dyDescent="0.35">
      <c r="A54" s="103"/>
      <c r="B54" s="29"/>
      <c r="C54" s="33"/>
      <c r="D54" s="104"/>
      <c r="E54" s="21"/>
    </row>
    <row r="55" spans="1:5" ht="21" x14ac:dyDescent="0.35">
      <c r="A55" s="103"/>
      <c r="B55" s="29"/>
      <c r="C55" s="33"/>
      <c r="D55" s="104"/>
      <c r="E55" s="21"/>
    </row>
    <row r="56" spans="1:5" ht="21" x14ac:dyDescent="0.35">
      <c r="A56" s="103"/>
      <c r="B56" s="29"/>
      <c r="C56" s="93" t="s">
        <v>57</v>
      </c>
      <c r="D56" s="94">
        <f>SUM(C50:C55)</f>
        <v>0</v>
      </c>
      <c r="E56" s="21"/>
    </row>
    <row r="57" spans="1:5" ht="42" x14ac:dyDescent="0.35">
      <c r="A57" s="103" t="s">
        <v>41</v>
      </c>
      <c r="B57" s="90"/>
      <c r="C57" s="89" t="s">
        <v>110</v>
      </c>
      <c r="D57" s="89" t="s">
        <v>54</v>
      </c>
      <c r="E57" s="89" t="s">
        <v>55</v>
      </c>
    </row>
    <row r="58" spans="1:5" ht="21" x14ac:dyDescent="0.35">
      <c r="A58" s="103"/>
      <c r="B58" s="29"/>
      <c r="C58" s="33">
        <f>CAPOFILA!E72</f>
        <v>0</v>
      </c>
      <c r="D58" s="104"/>
      <c r="E58" s="21"/>
    </row>
    <row r="59" spans="1:5" ht="21" x14ac:dyDescent="0.35">
      <c r="A59" s="103"/>
      <c r="B59" s="29"/>
      <c r="C59" s="33"/>
      <c r="D59" s="104"/>
      <c r="E59" s="21"/>
    </row>
    <row r="60" spans="1:5" ht="21" x14ac:dyDescent="0.35">
      <c r="A60" s="103"/>
      <c r="B60" s="29"/>
      <c r="C60" s="33"/>
      <c r="D60" s="104"/>
      <c r="E60" s="21"/>
    </row>
    <row r="61" spans="1:5" ht="21" x14ac:dyDescent="0.35">
      <c r="A61" s="103"/>
      <c r="B61" s="29"/>
      <c r="C61" s="33"/>
      <c r="D61" s="104"/>
      <c r="E61" s="21"/>
    </row>
    <row r="62" spans="1:5" ht="21" x14ac:dyDescent="0.35">
      <c r="A62" s="103"/>
      <c r="B62" s="29"/>
      <c r="C62" s="33"/>
      <c r="D62" s="104"/>
      <c r="E62" s="21"/>
    </row>
    <row r="63" spans="1:5" ht="21" x14ac:dyDescent="0.35">
      <c r="A63" s="103"/>
      <c r="B63" s="29"/>
      <c r="C63" s="33"/>
      <c r="D63" s="104"/>
      <c r="E63" s="21"/>
    </row>
    <row r="64" spans="1:5" ht="21" x14ac:dyDescent="0.35">
      <c r="A64" s="103"/>
      <c r="B64" s="29"/>
      <c r="C64" s="93" t="s">
        <v>57</v>
      </c>
      <c r="D64" s="94">
        <f>SUM(C58:C63)</f>
        <v>0</v>
      </c>
      <c r="E64" s="21"/>
    </row>
    <row r="65" spans="1:5" ht="42" x14ac:dyDescent="0.35">
      <c r="A65" s="103" t="s">
        <v>43</v>
      </c>
      <c r="B65" s="90"/>
      <c r="C65" s="89" t="s">
        <v>109</v>
      </c>
      <c r="D65" s="89" t="s">
        <v>54</v>
      </c>
      <c r="E65" s="89" t="s">
        <v>55</v>
      </c>
    </row>
    <row r="66" spans="1:5" ht="21" x14ac:dyDescent="0.35">
      <c r="A66" s="103"/>
      <c r="B66" s="29"/>
      <c r="C66" s="33">
        <f>CAPOFILA!E74</f>
        <v>0</v>
      </c>
      <c r="D66" s="104"/>
      <c r="E66" s="21"/>
    </row>
    <row r="67" spans="1:5" ht="21" x14ac:dyDescent="0.35">
      <c r="A67" s="103"/>
      <c r="B67" s="29"/>
      <c r="C67" s="33"/>
      <c r="D67" s="104"/>
      <c r="E67" s="21"/>
    </row>
    <row r="68" spans="1:5" ht="21" x14ac:dyDescent="0.35">
      <c r="A68" s="103"/>
      <c r="B68" s="29"/>
      <c r="C68" s="33"/>
      <c r="D68" s="104"/>
      <c r="E68" s="21"/>
    </row>
    <row r="69" spans="1:5" ht="21" x14ac:dyDescent="0.35">
      <c r="A69" s="103"/>
      <c r="B69" s="29"/>
      <c r="C69" s="33"/>
      <c r="D69" s="104"/>
      <c r="E69" s="21"/>
    </row>
    <row r="70" spans="1:5" ht="21" x14ac:dyDescent="0.35">
      <c r="A70" s="103"/>
      <c r="B70" s="29"/>
      <c r="C70" s="33"/>
      <c r="D70" s="104"/>
      <c r="E70" s="21"/>
    </row>
    <row r="71" spans="1:5" ht="21" x14ac:dyDescent="0.35">
      <c r="A71" s="103"/>
      <c r="B71" s="29"/>
      <c r="C71" s="33"/>
      <c r="D71" s="104"/>
      <c r="E71" s="21"/>
    </row>
    <row r="72" spans="1:5" ht="21" x14ac:dyDescent="0.35">
      <c r="A72" s="103"/>
      <c r="B72" s="35"/>
      <c r="C72" s="93" t="s">
        <v>57</v>
      </c>
      <c r="D72" s="94">
        <f>SUM(C66:C71)</f>
        <v>0</v>
      </c>
      <c r="E72" s="21"/>
    </row>
    <row r="73" spans="1:5" ht="21" x14ac:dyDescent="0.25">
      <c r="A73" s="47"/>
      <c r="B73" s="48"/>
      <c r="C73" s="49"/>
      <c r="D73" s="50"/>
      <c r="E73" s="51"/>
    </row>
    <row r="74" spans="1:5" ht="48" customHeight="1" x14ac:dyDescent="0.25">
      <c r="A74" s="98" t="s">
        <v>59</v>
      </c>
      <c r="B74" s="99"/>
      <c r="C74" s="95" t="s">
        <v>57</v>
      </c>
      <c r="D74" s="92">
        <f>SUM(D72+D64+D56+D48+D40+D37+D29+D22)</f>
        <v>0</v>
      </c>
      <c r="E74" s="37"/>
    </row>
    <row r="75" spans="1:5" x14ac:dyDescent="0.25">
      <c r="A75" s="27"/>
    </row>
    <row r="76" spans="1:5" ht="28.5" x14ac:dyDescent="0.25">
      <c r="A76" s="96" t="s">
        <v>60</v>
      </c>
      <c r="B76" s="97">
        <f>D12+D74</f>
        <v>0</v>
      </c>
    </row>
    <row r="77" spans="1:5" ht="57" x14ac:dyDescent="0.25">
      <c r="A77" s="96" t="s">
        <v>61</v>
      </c>
      <c r="B77" s="97">
        <f>B76*0.8</f>
        <v>0</v>
      </c>
    </row>
    <row r="78" spans="1:5" ht="28.5" x14ac:dyDescent="0.45">
      <c r="A78" s="38"/>
      <c r="B78" s="38"/>
    </row>
  </sheetData>
  <sheetProtection formatCells="0" formatColumns="0" formatRows="0" insertColumns="0" insertRows="0" insertHyperlinks="0" deleteColumns="0" deleteRows="0" sort="0" autoFilter="0" pivotTables="0"/>
  <mergeCells count="19">
    <mergeCell ref="D42:D47"/>
    <mergeCell ref="A38:A40"/>
    <mergeCell ref="A41:A48"/>
    <mergeCell ref="A74:B74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  <mergeCell ref="D16:D21"/>
    <mergeCell ref="A65:A72"/>
    <mergeCell ref="D66:D71"/>
  </mergeCells>
  <phoneticPr fontId="5" type="noConversion"/>
  <pageMargins left="0.7" right="0.7" top="0.47916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J17" sqref="J17"/>
    </sheetView>
  </sheetViews>
  <sheetFormatPr defaultRowHeight="15" x14ac:dyDescent="0.25"/>
  <cols>
    <col min="1" max="1" width="24.140625" style="2" customWidth="1"/>
    <col min="2" max="2" width="30.7109375" style="2" customWidth="1"/>
    <col min="3" max="3" width="14" style="2" customWidth="1"/>
    <col min="4" max="4" width="22.42578125" style="2" customWidth="1"/>
    <col min="5" max="5" width="45.28515625" style="2" customWidth="1"/>
    <col min="6" max="6" width="41.85546875" style="2" customWidth="1"/>
    <col min="7" max="7" width="39" style="2" bestFit="1" customWidth="1"/>
    <col min="8" max="8" width="31.140625" style="2" customWidth="1"/>
    <col min="9" max="9" width="32.28515625" style="2" customWidth="1"/>
    <col min="10" max="10" width="29" style="2" customWidth="1"/>
    <col min="11" max="11" width="30.7109375" style="2" bestFit="1" customWidth="1"/>
  </cols>
  <sheetData>
    <row r="1" spans="5:11" ht="18.75" x14ac:dyDescent="0.25">
      <c r="E1" s="19" t="s">
        <v>62</v>
      </c>
      <c r="F1" s="10"/>
    </row>
    <row r="2" spans="5:11" ht="78.75" x14ac:dyDescent="0.25">
      <c r="E2" s="54" t="s">
        <v>63</v>
      </c>
      <c r="F2" s="23" t="s">
        <v>64</v>
      </c>
      <c r="G2" s="23" t="s">
        <v>65</v>
      </c>
      <c r="H2" s="23" t="s">
        <v>66</v>
      </c>
      <c r="I2" s="23" t="s">
        <v>67</v>
      </c>
      <c r="J2" s="23" t="s">
        <v>68</v>
      </c>
      <c r="K2" s="55" t="s">
        <v>69</v>
      </c>
    </row>
    <row r="3" spans="5:11" ht="42" x14ac:dyDescent="0.35">
      <c r="E3" s="39" t="s">
        <v>70</v>
      </c>
      <c r="F3" s="21" t="s">
        <v>71</v>
      </c>
      <c r="G3" s="21"/>
      <c r="H3" s="22">
        <v>1350</v>
      </c>
      <c r="I3" s="21">
        <v>5</v>
      </c>
      <c r="J3" s="57">
        <v>1</v>
      </c>
      <c r="K3" s="56">
        <f>H3/I3*J3</f>
        <v>270</v>
      </c>
    </row>
    <row r="4" spans="5:11" ht="42" x14ac:dyDescent="0.35">
      <c r="E4" s="39" t="s">
        <v>72</v>
      </c>
      <c r="F4" s="21" t="s">
        <v>73</v>
      </c>
      <c r="G4" s="21"/>
      <c r="H4" s="22">
        <v>5000</v>
      </c>
      <c r="I4" s="21">
        <v>3</v>
      </c>
      <c r="J4" s="57">
        <v>1</v>
      </c>
      <c r="K4" s="56">
        <f>H4/I4*J4</f>
        <v>1666.6666666666667</v>
      </c>
    </row>
    <row r="5" spans="5:11" ht="21" x14ac:dyDescent="0.35">
      <c r="E5" s="39" t="s">
        <v>74</v>
      </c>
      <c r="F5" s="21" t="s">
        <v>75</v>
      </c>
      <c r="G5" s="21"/>
      <c r="H5" s="22">
        <v>6000</v>
      </c>
      <c r="I5" s="21">
        <v>3</v>
      </c>
      <c r="J5" s="57">
        <v>1</v>
      </c>
      <c r="K5" s="56">
        <f t="shared" ref="K5:K32" si="0">H5/I5*J5</f>
        <v>2000</v>
      </c>
    </row>
    <row r="6" spans="5:11" ht="21" x14ac:dyDescent="0.35">
      <c r="E6" s="20"/>
      <c r="F6" s="21"/>
      <c r="G6" s="21"/>
      <c r="H6" s="22"/>
      <c r="I6" s="21"/>
      <c r="J6" s="57">
        <v>1</v>
      </c>
      <c r="K6" s="57" t="e">
        <f>H6/I6*J6</f>
        <v>#DIV/0!</v>
      </c>
    </row>
    <row r="7" spans="5:11" ht="21" x14ac:dyDescent="0.35">
      <c r="E7" s="20"/>
      <c r="F7" s="21"/>
      <c r="G7" s="21"/>
      <c r="H7" s="22"/>
      <c r="I7" s="21"/>
      <c r="J7" s="57">
        <v>1</v>
      </c>
      <c r="K7" s="57" t="e">
        <f>H7/I7*J7</f>
        <v>#DIV/0!</v>
      </c>
    </row>
    <row r="8" spans="5:11" ht="21" x14ac:dyDescent="0.35">
      <c r="E8" s="20"/>
      <c r="F8" s="21"/>
      <c r="G8" s="21"/>
      <c r="H8" s="22"/>
      <c r="I8" s="21"/>
      <c r="J8" s="57">
        <v>1</v>
      </c>
      <c r="K8" s="56" t="e">
        <f t="shared" si="0"/>
        <v>#DIV/0!</v>
      </c>
    </row>
    <row r="9" spans="5:11" ht="21" x14ac:dyDescent="0.35">
      <c r="E9" s="20"/>
      <c r="F9" s="21"/>
      <c r="G9" s="21"/>
      <c r="H9" s="22"/>
      <c r="I9" s="21"/>
      <c r="J9" s="57">
        <v>1</v>
      </c>
      <c r="K9" s="57" t="e">
        <f>H9/I9*J9</f>
        <v>#DIV/0!</v>
      </c>
    </row>
    <row r="10" spans="5:11" ht="21" x14ac:dyDescent="0.35">
      <c r="E10" s="20"/>
      <c r="F10" s="21"/>
      <c r="G10" s="21"/>
      <c r="H10" s="22"/>
      <c r="I10" s="21"/>
      <c r="J10" s="57">
        <v>1</v>
      </c>
      <c r="K10" s="56" t="e">
        <f t="shared" si="0"/>
        <v>#DIV/0!</v>
      </c>
    </row>
    <row r="11" spans="5:11" ht="21" x14ac:dyDescent="0.35">
      <c r="E11" s="20"/>
      <c r="F11" s="21"/>
      <c r="G11" s="21"/>
      <c r="H11" s="22"/>
      <c r="I11" s="21"/>
      <c r="J11" s="57">
        <v>1</v>
      </c>
      <c r="K11" s="56" t="e">
        <f t="shared" si="0"/>
        <v>#DIV/0!</v>
      </c>
    </row>
    <row r="12" spans="5:11" ht="21" x14ac:dyDescent="0.35">
      <c r="E12" s="20"/>
      <c r="F12" s="21"/>
      <c r="G12" s="21"/>
      <c r="H12" s="22"/>
      <c r="I12" s="21"/>
      <c r="J12" s="57">
        <v>1</v>
      </c>
      <c r="K12" s="56" t="e">
        <f t="shared" si="0"/>
        <v>#DIV/0!</v>
      </c>
    </row>
    <row r="13" spans="5:11" ht="21" x14ac:dyDescent="0.35">
      <c r="E13" s="20"/>
      <c r="F13" s="21"/>
      <c r="G13" s="21"/>
      <c r="H13" s="22"/>
      <c r="I13" s="21"/>
      <c r="J13" s="57">
        <v>1</v>
      </c>
      <c r="K13" s="56" t="e">
        <f t="shared" si="0"/>
        <v>#DIV/0!</v>
      </c>
    </row>
    <row r="14" spans="5:11" ht="21" x14ac:dyDescent="0.35">
      <c r="E14" s="20"/>
      <c r="F14" s="21"/>
      <c r="G14" s="21"/>
      <c r="H14" s="22"/>
      <c r="I14" s="21"/>
      <c r="J14" s="57">
        <v>1</v>
      </c>
      <c r="K14" s="56" t="e">
        <f t="shared" si="0"/>
        <v>#DIV/0!</v>
      </c>
    </row>
    <row r="15" spans="5:11" ht="21" x14ac:dyDescent="0.35">
      <c r="E15" s="20"/>
      <c r="F15" s="21"/>
      <c r="G15" s="21"/>
      <c r="H15" s="22"/>
      <c r="I15" s="21"/>
      <c r="J15" s="57">
        <v>1</v>
      </c>
      <c r="K15" s="56" t="e">
        <f t="shared" si="0"/>
        <v>#DIV/0!</v>
      </c>
    </row>
    <row r="16" spans="5:11" ht="21" x14ac:dyDescent="0.35">
      <c r="E16" s="20"/>
      <c r="F16" s="21"/>
      <c r="G16" s="21"/>
      <c r="H16" s="22"/>
      <c r="I16" s="21"/>
      <c r="J16" s="57">
        <v>1</v>
      </c>
      <c r="K16" s="56" t="e">
        <f t="shared" si="0"/>
        <v>#DIV/0!</v>
      </c>
    </row>
    <row r="17" spans="5:11" ht="21" x14ac:dyDescent="0.35">
      <c r="E17" s="20"/>
      <c r="F17" s="21"/>
      <c r="G17" s="21"/>
      <c r="H17" s="22"/>
      <c r="I17" s="21"/>
      <c r="J17" s="57">
        <v>1</v>
      </c>
      <c r="K17" s="56" t="e">
        <f t="shared" si="0"/>
        <v>#DIV/0!</v>
      </c>
    </row>
    <row r="18" spans="5:11" ht="21" x14ac:dyDescent="0.35">
      <c r="E18" s="20"/>
      <c r="F18" s="21"/>
      <c r="G18" s="21"/>
      <c r="H18" s="22"/>
      <c r="I18" s="21"/>
      <c r="J18" s="57">
        <v>1</v>
      </c>
      <c r="K18" s="56" t="e">
        <f t="shared" si="0"/>
        <v>#DIV/0!</v>
      </c>
    </row>
    <row r="19" spans="5:11" ht="21" x14ac:dyDescent="0.35">
      <c r="E19" s="20"/>
      <c r="F19" s="21"/>
      <c r="G19" s="21"/>
      <c r="H19" s="22"/>
      <c r="I19" s="21"/>
      <c r="J19" s="57">
        <v>1</v>
      </c>
      <c r="K19" s="56" t="e">
        <f t="shared" si="0"/>
        <v>#DIV/0!</v>
      </c>
    </row>
    <row r="20" spans="5:11" ht="21" x14ac:dyDescent="0.35">
      <c r="E20" s="20"/>
      <c r="F20" s="21"/>
      <c r="G20" s="21"/>
      <c r="H20" s="22"/>
      <c r="I20" s="21"/>
      <c r="J20" s="57">
        <v>1</v>
      </c>
      <c r="K20" s="56" t="e">
        <f t="shared" si="0"/>
        <v>#DIV/0!</v>
      </c>
    </row>
    <row r="21" spans="5:11" ht="21" x14ac:dyDescent="0.35">
      <c r="E21" s="20"/>
      <c r="F21" s="21"/>
      <c r="G21" s="21"/>
      <c r="H21" s="22"/>
      <c r="I21" s="21"/>
      <c r="J21" s="57">
        <v>1</v>
      </c>
      <c r="K21" s="56" t="e">
        <f t="shared" si="0"/>
        <v>#DIV/0!</v>
      </c>
    </row>
    <row r="22" spans="5:11" ht="21" x14ac:dyDescent="0.35">
      <c r="E22" s="20"/>
      <c r="F22" s="21"/>
      <c r="G22" s="21"/>
      <c r="H22" s="22"/>
      <c r="I22" s="21"/>
      <c r="J22" s="57">
        <v>1</v>
      </c>
      <c r="K22" s="56" t="e">
        <f t="shared" si="0"/>
        <v>#DIV/0!</v>
      </c>
    </row>
    <row r="23" spans="5:11" ht="21" x14ac:dyDescent="0.35">
      <c r="E23" s="20"/>
      <c r="F23" s="21"/>
      <c r="G23" s="21"/>
      <c r="H23" s="22"/>
      <c r="I23" s="21"/>
      <c r="J23" s="57">
        <v>1</v>
      </c>
      <c r="K23" s="56" t="e">
        <f t="shared" si="0"/>
        <v>#DIV/0!</v>
      </c>
    </row>
    <row r="24" spans="5:11" ht="21" x14ac:dyDescent="0.35">
      <c r="E24" s="20"/>
      <c r="F24" s="21"/>
      <c r="G24" s="21"/>
      <c r="H24" s="22"/>
      <c r="I24" s="21"/>
      <c r="J24" s="57">
        <v>1</v>
      </c>
      <c r="K24" s="56" t="e">
        <f t="shared" si="0"/>
        <v>#DIV/0!</v>
      </c>
    </row>
    <row r="25" spans="5:11" ht="21" x14ac:dyDescent="0.35">
      <c r="E25" s="20"/>
      <c r="F25" s="21"/>
      <c r="G25" s="21"/>
      <c r="H25" s="22"/>
      <c r="I25" s="21"/>
      <c r="J25" s="57">
        <v>1</v>
      </c>
      <c r="K25" s="56" t="e">
        <f t="shared" si="0"/>
        <v>#DIV/0!</v>
      </c>
    </row>
    <row r="26" spans="5:11" ht="21" x14ac:dyDescent="0.35">
      <c r="E26" s="20"/>
      <c r="F26" s="21"/>
      <c r="G26" s="21"/>
      <c r="H26" s="22"/>
      <c r="I26" s="21"/>
      <c r="J26" s="57">
        <v>1</v>
      </c>
      <c r="K26" s="56" t="e">
        <f t="shared" si="0"/>
        <v>#DIV/0!</v>
      </c>
    </row>
    <row r="27" spans="5:11" ht="21" x14ac:dyDescent="0.35">
      <c r="E27" s="20"/>
      <c r="F27" s="21"/>
      <c r="G27" s="21"/>
      <c r="H27" s="22"/>
      <c r="I27" s="21"/>
      <c r="J27" s="57">
        <v>1</v>
      </c>
      <c r="K27" s="56" t="e">
        <f t="shared" si="0"/>
        <v>#DIV/0!</v>
      </c>
    </row>
    <row r="28" spans="5:11" ht="21" x14ac:dyDescent="0.35">
      <c r="E28" s="20"/>
      <c r="F28" s="21"/>
      <c r="G28" s="21"/>
      <c r="H28" s="22"/>
      <c r="I28" s="21"/>
      <c r="J28" s="57">
        <v>1</v>
      </c>
      <c r="K28" s="56" t="e">
        <f t="shared" si="0"/>
        <v>#DIV/0!</v>
      </c>
    </row>
    <row r="29" spans="5:11" ht="21" x14ac:dyDescent="0.35">
      <c r="E29" s="20"/>
      <c r="F29" s="21"/>
      <c r="G29" s="21"/>
      <c r="H29" s="22"/>
      <c r="I29" s="21"/>
      <c r="J29" s="57">
        <v>1</v>
      </c>
      <c r="K29" s="56" t="e">
        <f t="shared" si="0"/>
        <v>#DIV/0!</v>
      </c>
    </row>
    <row r="30" spans="5:11" ht="21" x14ac:dyDescent="0.35">
      <c r="E30" s="20"/>
      <c r="F30" s="21"/>
      <c r="G30" s="21"/>
      <c r="H30" s="22"/>
      <c r="I30" s="21"/>
      <c r="J30" s="57">
        <v>1</v>
      </c>
      <c r="K30" s="56" t="e">
        <f t="shared" si="0"/>
        <v>#DIV/0!</v>
      </c>
    </row>
    <row r="31" spans="5:11" ht="21" x14ac:dyDescent="0.35">
      <c r="E31" s="20"/>
      <c r="F31" s="21"/>
      <c r="G31" s="21"/>
      <c r="H31" s="22"/>
      <c r="I31" s="21"/>
      <c r="J31" s="57">
        <v>1</v>
      </c>
      <c r="K31" s="56" t="e">
        <f t="shared" si="0"/>
        <v>#DIV/0!</v>
      </c>
    </row>
    <row r="32" spans="5:11" ht="21" x14ac:dyDescent="0.35">
      <c r="E32" s="20"/>
      <c r="F32" s="21"/>
      <c r="G32" s="21"/>
      <c r="H32" s="22"/>
      <c r="I32" s="21"/>
      <c r="J32" s="57">
        <v>1</v>
      </c>
      <c r="K32" s="56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legenda!$A$28:$A$31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legenda!$B$25:$B$26</xm:f>
          </x14:formula1>
          <xm:sqref>I3:I32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tabSelected="1"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1"/>
  <sheetViews>
    <sheetView workbookViewId="0">
      <selection activeCell="G29" sqref="G29"/>
    </sheetView>
  </sheetViews>
  <sheetFormatPr defaultRowHeight="15" x14ac:dyDescent="0.25"/>
  <cols>
    <col min="1" max="1" width="46.42578125" customWidth="1"/>
    <col min="2" max="2" width="36" bestFit="1" customWidth="1"/>
  </cols>
  <sheetData>
    <row r="3" spans="1:2" ht="18.75" x14ac:dyDescent="0.25">
      <c r="A3" s="40" t="s">
        <v>76</v>
      </c>
    </row>
    <row r="4" spans="1:2" x14ac:dyDescent="0.25">
      <c r="A4" s="45" t="s">
        <v>77</v>
      </c>
      <c r="B4" s="45" t="s">
        <v>78</v>
      </c>
    </row>
    <row r="5" spans="1:2" x14ac:dyDescent="0.25">
      <c r="A5" s="4" t="s">
        <v>79</v>
      </c>
      <c r="B5" s="4" t="s">
        <v>80</v>
      </c>
    </row>
    <row r="6" spans="1:2" x14ac:dyDescent="0.25">
      <c r="A6" s="4" t="s">
        <v>81</v>
      </c>
      <c r="B6" s="4" t="s">
        <v>82</v>
      </c>
    </row>
    <row r="7" spans="1:2" x14ac:dyDescent="0.25">
      <c r="A7" s="4" t="s">
        <v>83</v>
      </c>
      <c r="B7" s="4" t="s">
        <v>84</v>
      </c>
    </row>
    <row r="8" spans="1:2" x14ac:dyDescent="0.25">
      <c r="A8" s="4" t="s">
        <v>85</v>
      </c>
    </row>
    <row r="9" spans="1:2" x14ac:dyDescent="0.25">
      <c r="A9" s="4" t="s">
        <v>84</v>
      </c>
    </row>
    <row r="11" spans="1:2" ht="18.75" x14ac:dyDescent="0.25">
      <c r="A11" s="40" t="s">
        <v>86</v>
      </c>
    </row>
    <row r="12" spans="1:2" x14ac:dyDescent="0.25">
      <c r="A12" s="45" t="s">
        <v>87</v>
      </c>
    </row>
    <row r="13" spans="1:2" x14ac:dyDescent="0.25">
      <c r="A13" s="4" t="s">
        <v>88</v>
      </c>
    </row>
    <row r="14" spans="1:2" x14ac:dyDescent="0.25">
      <c r="A14" s="4" t="s">
        <v>82</v>
      </c>
    </row>
    <row r="15" spans="1:2" x14ac:dyDescent="0.25">
      <c r="A15" s="4" t="s">
        <v>81</v>
      </c>
    </row>
    <row r="16" spans="1:2" x14ac:dyDescent="0.25">
      <c r="A16" s="4" t="s">
        <v>83</v>
      </c>
    </row>
    <row r="17" spans="1:2" x14ac:dyDescent="0.25">
      <c r="A17" s="4" t="s">
        <v>79</v>
      </c>
    </row>
    <row r="18" spans="1:2" x14ac:dyDescent="0.25">
      <c r="A18" s="4" t="s">
        <v>85</v>
      </c>
    </row>
    <row r="19" spans="1:2" x14ac:dyDescent="0.25">
      <c r="A19" s="4" t="s">
        <v>84</v>
      </c>
    </row>
    <row r="21" spans="1:2" ht="18.75" x14ac:dyDescent="0.25">
      <c r="A21" s="40" t="s">
        <v>89</v>
      </c>
    </row>
    <row r="22" spans="1:2" x14ac:dyDescent="0.25">
      <c r="A22" s="45" t="s">
        <v>90</v>
      </c>
    </row>
    <row r="23" spans="1:2" x14ac:dyDescent="0.25">
      <c r="A23" s="1" t="s">
        <v>91</v>
      </c>
    </row>
    <row r="24" spans="1:2" ht="18.75" x14ac:dyDescent="0.25">
      <c r="A24" s="41" t="s">
        <v>92</v>
      </c>
      <c r="B24" s="40" t="s">
        <v>93</v>
      </c>
    </row>
    <row r="25" spans="1:2" x14ac:dyDescent="0.25">
      <c r="A25" s="42" t="s">
        <v>84</v>
      </c>
      <c r="B25" s="8">
        <v>3</v>
      </c>
    </row>
    <row r="26" spans="1:2" x14ac:dyDescent="0.25">
      <c r="B26" s="8">
        <v>5</v>
      </c>
    </row>
    <row r="27" spans="1:2" ht="30" x14ac:dyDescent="0.25">
      <c r="A27" s="45" t="s">
        <v>94</v>
      </c>
      <c r="B27" s="43">
        <v>3</v>
      </c>
    </row>
    <row r="28" spans="1:2" x14ac:dyDescent="0.25">
      <c r="A28" s="1" t="s">
        <v>74</v>
      </c>
      <c r="B28" s="43">
        <v>3</v>
      </c>
    </row>
    <row r="29" spans="1:2" x14ac:dyDescent="0.25">
      <c r="A29" s="44" t="s">
        <v>95</v>
      </c>
      <c r="B29" s="43">
        <v>5</v>
      </c>
    </row>
    <row r="30" spans="1:2" x14ac:dyDescent="0.25">
      <c r="A30" s="44" t="s">
        <v>72</v>
      </c>
    </row>
    <row r="31" spans="1:2" x14ac:dyDescent="0.25">
      <c r="A31" s="1" t="s">
        <v>70</v>
      </c>
    </row>
    <row r="32" spans="1:2" x14ac:dyDescent="0.25">
      <c r="A32" s="4" t="s">
        <v>96</v>
      </c>
    </row>
    <row r="34" spans="1:1" x14ac:dyDescent="0.25">
      <c r="A34" s="45" t="s">
        <v>97</v>
      </c>
    </row>
    <row r="35" spans="1:1" x14ac:dyDescent="0.25">
      <c r="A35" s="1" t="s">
        <v>98</v>
      </c>
    </row>
    <row r="37" spans="1:1" x14ac:dyDescent="0.25">
      <c r="A37" s="45" t="s">
        <v>99</v>
      </c>
    </row>
    <row r="38" spans="1:1" x14ac:dyDescent="0.25">
      <c r="A38" s="7" t="s">
        <v>100</v>
      </c>
    </row>
    <row r="39" spans="1:1" x14ac:dyDescent="0.25">
      <c r="A39" s="1" t="s">
        <v>101</v>
      </c>
    </row>
    <row r="40" spans="1:1" x14ac:dyDescent="0.25">
      <c r="A40" s="1" t="s">
        <v>102</v>
      </c>
    </row>
    <row r="41" spans="1:1" x14ac:dyDescent="0.25">
      <c r="A41" s="4" t="s">
        <v>96</v>
      </c>
    </row>
  </sheetData>
  <sortState xmlns:xlrd2="http://schemas.microsoft.com/office/spreadsheetml/2017/richdata2" ref="A39:A40">
    <sortCondition ref="A38:A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ISTRUZIONI</vt:lpstr>
      <vt:lpstr>CAPOFILA</vt:lpstr>
      <vt:lpstr>RIPARTIZIONE COSTI FORFETTARI</vt:lpstr>
      <vt:lpstr>RIEPILOGO PER PROGETTO</vt:lpstr>
      <vt:lpstr>QUOTA AMMORTAMENTO</vt:lpstr>
      <vt:lpstr>NOTE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Assistenza Tecnica - Gal Oglio Po</cp:lastModifiedBy>
  <cp:revision/>
  <dcterms:created xsi:type="dcterms:W3CDTF">2024-05-31T18:07:24Z</dcterms:created>
  <dcterms:modified xsi:type="dcterms:W3CDTF">2026-06-26T09:51:40Z</dcterms:modified>
  <cp:category/>
  <cp:contentStatus/>
</cp:coreProperties>
</file>